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2. Решение №___ от __.__.2025г\Решение\"/>
    </mc:Choice>
  </mc:AlternateContent>
  <xr:revisionPtr revIDLastSave="0" documentId="13_ncr:1_{84CA5BBF-0FF9-49E2-8C13-23BA4516113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U24" i="1" l="1"/>
  <c r="U96" i="1"/>
  <c r="U128" i="1"/>
  <c r="W113" i="1"/>
  <c r="W112" i="1" s="1"/>
  <c r="W111" i="1" s="1"/>
  <c r="W110" i="1" s="1"/>
  <c r="V113" i="1"/>
  <c r="V112" i="1" s="1"/>
  <c r="V111" i="1" s="1"/>
  <c r="V110" i="1" s="1"/>
  <c r="U113" i="1"/>
  <c r="U112" i="1" s="1"/>
  <c r="U111" i="1" s="1"/>
  <c r="U110" i="1" s="1"/>
  <c r="U127" i="1"/>
  <c r="U126" i="1" s="1"/>
  <c r="U125" i="1" s="1"/>
  <c r="W128" i="1"/>
  <c r="W127" i="1" s="1"/>
  <c r="W126" i="1" s="1"/>
  <c r="W125" i="1" s="1"/>
  <c r="V128" i="1"/>
  <c r="V127" i="1" s="1"/>
  <c r="V126" i="1" s="1"/>
  <c r="V125" i="1" s="1"/>
  <c r="W123" i="1"/>
  <c r="W122" i="1" s="1"/>
  <c r="W121" i="1" s="1"/>
  <c r="W120" i="1" s="1"/>
  <c r="V123" i="1"/>
  <c r="V122" i="1" s="1"/>
  <c r="V121" i="1" s="1"/>
  <c r="V120" i="1" s="1"/>
  <c r="U123" i="1"/>
  <c r="U122" i="1" s="1"/>
  <c r="U121" i="1" s="1"/>
  <c r="U120" i="1" s="1"/>
  <c r="W108" i="1"/>
  <c r="W107" i="1" s="1"/>
  <c r="W106" i="1" s="1"/>
  <c r="W105" i="1" s="1"/>
  <c r="V108" i="1"/>
  <c r="V107" i="1" s="1"/>
  <c r="V106" i="1" s="1"/>
  <c r="V105" i="1" s="1"/>
  <c r="U108" i="1"/>
  <c r="U107" i="1" s="1"/>
  <c r="U106" i="1" s="1"/>
  <c r="U105" i="1" s="1"/>
  <c r="W103" i="1"/>
  <c r="W102" i="1" s="1"/>
  <c r="V103" i="1"/>
  <c r="V102" i="1" s="1"/>
  <c r="U103" i="1"/>
  <c r="U102" i="1" s="1"/>
  <c r="W96" i="1"/>
  <c r="W95" i="1" s="1"/>
  <c r="V96" i="1"/>
  <c r="V95" i="1" s="1"/>
  <c r="U95" i="1"/>
  <c r="W91" i="1"/>
  <c r="W90" i="1" s="1"/>
  <c r="V91" i="1"/>
  <c r="V90" i="1" s="1"/>
  <c r="U91" i="1"/>
  <c r="U90" i="1" s="1"/>
  <c r="W87" i="1"/>
  <c r="W86" i="1" s="1"/>
  <c r="W85" i="1" s="1"/>
  <c r="V87" i="1"/>
  <c r="V86" i="1" s="1"/>
  <c r="V85" i="1" s="1"/>
  <c r="U87" i="1"/>
  <c r="U86" i="1" s="1"/>
  <c r="U85" i="1" s="1"/>
  <c r="W82" i="1"/>
  <c r="W81" i="1" s="1"/>
  <c r="W80" i="1" s="1"/>
  <c r="W79" i="1" s="1"/>
  <c r="V82" i="1"/>
  <c r="U82" i="1"/>
  <c r="U81" i="1" s="1"/>
  <c r="U80" i="1" s="1"/>
  <c r="U79" i="1" s="1"/>
  <c r="W73" i="1"/>
  <c r="W72" i="1" s="1"/>
  <c r="W71" i="1" s="1"/>
  <c r="V73" i="1"/>
  <c r="V72" i="1" s="1"/>
  <c r="V71" i="1" s="1"/>
  <c r="U73" i="1"/>
  <c r="U72" i="1" s="1"/>
  <c r="U71" i="1" s="1"/>
  <c r="U67" i="1"/>
  <c r="U66" i="1" s="1"/>
  <c r="U65" i="1" s="1"/>
  <c r="W67" i="1"/>
  <c r="W66" i="1" s="1"/>
  <c r="W65" i="1" s="1"/>
  <c r="V67" i="1"/>
  <c r="V66" i="1" s="1"/>
  <c r="V65" i="1" s="1"/>
  <c r="W62" i="1"/>
  <c r="W61" i="1" s="1"/>
  <c r="W60" i="1" s="1"/>
  <c r="W59" i="1" s="1"/>
  <c r="V62" i="1"/>
  <c r="V61" i="1" s="1"/>
  <c r="V60" i="1" s="1"/>
  <c r="V59" i="1" s="1"/>
  <c r="U62" i="1"/>
  <c r="U61" i="1" s="1"/>
  <c r="U60" i="1" s="1"/>
  <c r="U59" i="1" s="1"/>
  <c r="W55" i="1"/>
  <c r="W54" i="1" s="1"/>
  <c r="V55" i="1"/>
  <c r="V54" i="1" s="1"/>
  <c r="U55" i="1"/>
  <c r="U54" i="1" s="1"/>
  <c r="W50" i="1"/>
  <c r="W49" i="1" s="1"/>
  <c r="V50" i="1"/>
  <c r="V49" i="1" s="1"/>
  <c r="U50" i="1"/>
  <c r="U49" i="1" s="1"/>
  <c r="W46" i="1"/>
  <c r="W45" i="1" s="1"/>
  <c r="W44" i="1" s="1"/>
  <c r="V46" i="1"/>
  <c r="V45" i="1" s="1"/>
  <c r="V44" i="1" s="1"/>
  <c r="U46" i="1"/>
  <c r="U45" i="1" s="1"/>
  <c r="U44" i="1" s="1"/>
  <c r="W42" i="1"/>
  <c r="W41" i="1" s="1"/>
  <c r="W40" i="1" s="1"/>
  <c r="V42" i="1"/>
  <c r="V41" i="1" s="1"/>
  <c r="V40" i="1" s="1"/>
  <c r="U42" i="1"/>
  <c r="U41" i="1" s="1"/>
  <c r="U40" i="1" s="1"/>
  <c r="W38" i="1"/>
  <c r="W37" i="1" s="1"/>
  <c r="W36" i="1" s="1"/>
  <c r="V38" i="1"/>
  <c r="V37" i="1" s="1"/>
  <c r="V36" i="1" s="1"/>
  <c r="U38" i="1"/>
  <c r="U37" i="1" s="1"/>
  <c r="U36" i="1" s="1"/>
  <c r="W33" i="1"/>
  <c r="W32" i="1" s="1"/>
  <c r="V33" i="1"/>
  <c r="V32" i="1" s="1"/>
  <c r="U33" i="1"/>
  <c r="U32" i="1" s="1"/>
  <c r="W30" i="1"/>
  <c r="W29" i="1" s="1"/>
  <c r="V30" i="1"/>
  <c r="V29" i="1" s="1"/>
  <c r="U30" i="1"/>
  <c r="U29" i="1" s="1"/>
  <c r="W24" i="1"/>
  <c r="W23" i="1" s="1"/>
  <c r="V24" i="1"/>
  <c r="V23" i="1" s="1"/>
  <c r="U23" i="1"/>
  <c r="W21" i="1"/>
  <c r="W20" i="1" s="1"/>
  <c r="V21" i="1"/>
  <c r="V20" i="1" s="1"/>
  <c r="U21" i="1"/>
  <c r="U20" i="1" s="1"/>
  <c r="V19" i="1" l="1"/>
  <c r="W19" i="1"/>
  <c r="V89" i="1"/>
  <c r="V84" i="1" s="1"/>
  <c r="U19" i="1"/>
  <c r="W89" i="1"/>
  <c r="W84" i="1" s="1"/>
  <c r="U89" i="1"/>
  <c r="U84" i="1" s="1"/>
  <c r="V81" i="1"/>
  <c r="V80" i="1" s="1"/>
  <c r="V79" i="1" s="1"/>
  <c r="U64" i="1"/>
  <c r="V64" i="1"/>
  <c r="W64" i="1"/>
  <c r="U48" i="1"/>
  <c r="V48" i="1"/>
  <c r="V18" i="1" s="1"/>
  <c r="W48" i="1"/>
  <c r="W18" i="1" s="1"/>
  <c r="U18" i="1" l="1"/>
  <c r="U17" i="1" s="1"/>
  <c r="U133" i="1" s="1"/>
  <c r="W17" i="1"/>
  <c r="W133" i="1" s="1"/>
  <c r="V17" i="1"/>
  <c r="V133" i="1" s="1"/>
</calcChain>
</file>

<file path=xl/sharedStrings.xml><?xml version="1.0" encoding="utf-8"?>
<sst xmlns="http://schemas.openxmlformats.org/spreadsheetml/2006/main" count="590" uniqueCount="198">
  <si>
    <t>Наименование</t>
  </si>
  <si>
    <t>Мин</t>
  </si>
  <si>
    <t>Рз</t>
  </si>
  <si>
    <t>ПР</t>
  </si>
  <si>
    <t>ЦСР</t>
  </si>
  <si>
    <t>ВР</t>
  </si>
  <si>
    <t>Сумма</t>
  </si>
  <si>
    <t>951</t>
  </si>
  <si>
    <t>АДМИНИСТРАЦИЯ АЛЕКСАНДРОВСКОГО СЕЛЬСКОГО ПОСЕЛЕНИЯ</t>
  </si>
  <si>
    <t>01</t>
  </si>
  <si>
    <t>04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</si>
  <si>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</si>
  <si>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06.4.01.28430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</si>
  <si>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</si>
  <si>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13.4.01.00110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</si>
  <si>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</si>
  <si>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</si>
  <si>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</si>
  <si>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</si>
  <si>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</si>
  <si>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</si>
  <si>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</si>
  <si>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13.4.01.28600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</si>
  <si>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</si>
  <si>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13.4.01.28990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</si>
  <si>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</si>
  <si>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14.4.01.28260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</si>
  <si>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</si>
  <si>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</si>
  <si>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</si>
  <si>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</si>
  <si>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</si>
  <si>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</si>
  <si>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</si>
  <si>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99.9.00.85050</t>
  </si>
  <si>
    <t>07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</si>
  <si>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</si>
  <si>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91.9.00.20700</t>
  </si>
  <si>
    <t>11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</si>
  <si>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</si>
  <si>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99.1.00.90120</t>
  </si>
  <si>
    <t>13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</si>
  <si>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</si>
  <si>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</si>
  <si>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</si>
  <si>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</si>
  <si>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</si>
  <si>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</si>
  <si>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</si>
  <si>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</si>
  <si>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</si>
  <si>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</si>
  <si>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02.4.01.28310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</si>
  <si>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</si>
  <si>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02.4.03.28320</t>
  </si>
  <si>
    <t>14</t>
  </si>
  <si>
    <t>Расходы на мероприятия по антитеррористической защищенности объектов социальной значимости» (Иные закупки товаров, работ и услуг для обеспечения государственных (муниципальных) нужд)</t>
  </si>
  <si>
    <t>03.4.01.28290</t>
  </si>
  <si>
    <t>03.4.02.28300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</si>
  <si>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</si>
  <si>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03.4.04.28830</t>
  </si>
  <si>
    <t>12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</si>
  <si>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</si>
  <si>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</si>
  <si>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</si>
  <si>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05.4.02.68080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</si>
  <si>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</si>
  <si>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03.4.03.28800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</si>
  <si>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</si>
  <si>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</si>
  <si>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</si>
  <si>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</si>
  <si>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</si>
  <si>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</si>
  <si>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</si>
  <si>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09.4.01.28210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</si>
  <si>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</si>
  <si>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09.4.03.28510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</si>
  <si>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</si>
  <si>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09.4.04.28520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</si>
  <si>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</si>
  <si>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09.4.05.28490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</si>
  <si>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</si>
  <si>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</si>
  <si>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</si>
  <si>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01.4.01.28540</t>
  </si>
  <si>
    <t>08</t>
  </si>
  <si>
    <t>Расходы на обеспечение деятельности (оказания услуг) муниципальных учреждений культуры (Субсидии бюджетным учреждениям)</t>
  </si>
  <si>
    <t>10.4.01.28590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</si>
  <si>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</si>
  <si>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15.4.01.28250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</si>
  <si>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</si>
  <si>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11.4.01.28360</t>
  </si>
  <si>
    <t>Всего</t>
  </si>
  <si>
    <t>2025 год</t>
  </si>
  <si>
    <t>2026 год</t>
  </si>
  <si>
    <t>2027 год</t>
  </si>
  <si>
    <t>(тыс. руб.)</t>
  </si>
  <si>
    <t>Ведомственная структура расходов бюджета Александровского сельского поселения
Азовского района на 2025 год и на плановый период 2026 и 2027 годов</t>
  </si>
  <si>
    <t>Приложение №5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</si>
  <si>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</si>
  <si>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</si>
  <si>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</si>
  <si>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</si>
  <si>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</si>
  <si>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06</t>
  </si>
  <si>
    <t>11.4.02.S4640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</si>
  <si>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</si>
  <si>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03.4.05.28790</t>
  </si>
  <si>
    <t>240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</si>
  <si>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</si>
  <si>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02.4.02.28970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</si>
  <si>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(Иные закупки товаров, работ и услуг для обеспечения государственных (муниципальных) нужд)</t>
  </si>
  <si>
    <t>00</t>
  </si>
  <si>
    <t>06.4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</si>
  <si>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</si>
  <si>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</si>
  <si>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</si>
  <si>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Комплекс процессных мероприятий</t>
  </si>
  <si>
    <t>13.4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</si>
  <si>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</si>
  <si>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Муниципальная программа Александровского сельского поселения "Доступная среда"</t>
  </si>
  <si>
    <t>14.4</t>
  </si>
  <si>
    <t>99.9</t>
  </si>
  <si>
    <t>99</t>
  </si>
  <si>
    <t>Непрограммные расходы муниципальных органов</t>
  </si>
  <si>
    <t>Непрограммные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</si>
  <si>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</si>
  <si>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91.9</t>
  </si>
  <si>
    <t>Избирательная комиссия Ростовской области</t>
  </si>
  <si>
    <t>Обеспечение деятельности избирательной комиссии Ростовской области</t>
  </si>
  <si>
    <t>Обеспечение проведения выборов и референдумов</t>
  </si>
  <si>
    <t>99.1</t>
  </si>
  <si>
    <t>Резервные фонды</t>
  </si>
  <si>
    <t>Финансовое обеспечение непредвиденных расходов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</si>
  <si>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</si>
  <si>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</si>
  <si>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</si>
  <si>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02.4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</si>
  <si>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</si>
  <si>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</si>
  <si>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Муниципальная программа Александровского сельского поселения "Обеспечение общественного порядка и противодействие преступности в Александровском сельском поселении"</t>
  </si>
  <si>
    <t>03.4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</si>
  <si>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</si>
  <si>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</si>
  <si>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</si>
  <si>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05.4</t>
  </si>
  <si>
    <t>ЖИЛИЩНО-КОММУНАЛЬНОЕ ХОЗЯЙСТВО</t>
  </si>
  <si>
    <t>Жилищное хозяйство</t>
  </si>
  <si>
    <t>07.4</t>
  </si>
  <si>
    <t>Благоустройство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</si>
  <si>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</si>
  <si>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</si>
  <si>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09</t>
  </si>
  <si>
    <t>09.4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</si>
  <si>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</si>
  <si>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18.4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</si>
  <si>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</si>
  <si>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01.4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</si>
  <si>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</si>
  <si>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ОБРАЗОВАНИЕ</t>
  </si>
  <si>
    <t>Профессиональная подготовка, переподготовка и повышение квалификации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</si>
  <si>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</si>
  <si>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</si>
  <si>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</si>
  <si>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</si>
  <si>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</si>
  <si>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</si>
  <si>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10.4</t>
  </si>
  <si>
    <t>Муниципальная программа Александровского сельского поселения "Развитие культуры"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</si>
  <si>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</si>
  <si>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Муниципальная программа Александровского сельского поселения "Социальная поддержка граждан"</t>
  </si>
  <si>
    <t>15</t>
  </si>
  <si>
    <t>15.4</t>
  </si>
  <si>
    <t>11.4</t>
  </si>
  <si>
    <t>Остапец Е.А.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</si>
  <si>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</si>
  <si>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10.4.06.L4670</t>
  </si>
  <si>
    <t>Расходы на технический надзор (строительный контроль) при выполнении работ по обустройству земельного участка спортивного назначения (Иные закупки товаров, работ и услуг для обеспечения государственных (муниципальных) нужд)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</si>
  <si>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</si>
  <si>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11.4.03.28980</t>
  </si>
  <si>
    <t>11.4.05.28510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</si>
  <si>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</si>
  <si>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</si>
  <si>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Расходы на приобретение кресел в зрительный зал Дома культуры в с. Александровка (Иные закупки товаров, работ и услуг для обеспечения государственных (муниципальных) нужд)</t>
  </si>
  <si>
    <t>Расходы по антитеррористической защищенности объекта социальной сферы (Иные закупки товаров, работ и услуг для обеспечения государственных (муниципальных) нужд)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</si>
  <si>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</si>
  <si>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10.4.03.28860</t>
  </si>
  <si>
    <t>10.4.04.28370</t>
  </si>
  <si>
    <t>10.4.07.28290</t>
  </si>
  <si>
    <t>10.4.08.28920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</si>
  <si>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</si>
  <si>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</si>
  <si>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</si>
  <si>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13.4.01.28920</t>
  </si>
  <si>
    <t>"О внесении изменений и дополнений в решение</t>
  </si>
  <si>
    <t>к  решению Собрания депутатов</t>
  </si>
  <si>
    <t>от 08.04.2025 года №129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</si>
</sst>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/>
    <xf numFmtId="49" fontId="1" fillId="0" borderId="2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justify" vertical="center"/>
    </xf>
    <xf numFmtId="0" fontId="4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justify" vertical="center"/>
    </xf>
    <xf numFmtId="0" fontId="7" fillId="2" borderId="2" xfId="0" applyFont="1" applyFill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/>
    <xf numFmtId="0" fontId="4" fillId="2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1" fillId="0" borderId="1" xfId="0" applyFont="1" applyBorder="1"/>
    <xf numFmtId="49" fontId="7" fillId="0" borderId="2" xfId="0" applyNumberFormat="1" applyFont="1" applyBorder="1" applyAlignment="1">
      <alignment horizontal="center" vertical="center"/>
    </xf>
    <xf numFmtId="0" fontId="3" fillId="0" borderId="4" xfId="0" applyFont="1" applyBorder="1"/>
    <xf numFmtId="0" fontId="1" fillId="0" borderId="1" xfId="0" applyFont="1" applyBorder="1" applyAlignment="1">
      <alignment horizontal="right"/>
    </xf>
    <xf numFmtId="164" fontId="4" fillId="2" borderId="1" xfId="0" applyNumberFormat="1" applyFont="1" applyFill="1" applyBorder="1" applyAlignment="1">
      <alignment horizontal="left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36"/>
  <sheetViews>
    <sheetView showGridLines="0" tabSelected="1" workbookViewId="0">
      <selection activeCell="Z7" sqref="Z7"/>
    </sheetView>
  </sheetViews>
  <sheetFormatPr defaultRowHeight="10.15" customHeight="1" x14ac:dyDescent="0.25"/>
  <cols>
    <col min="1" max="1" width="65.85546875" style="5" customWidth="1"/>
    <col min="2" max="2" width="6" style="3" customWidth="1"/>
    <col min="3" max="3" width="5.28515625" style="3" customWidth="1"/>
    <col min="4" max="4" width="6.140625" style="3" customWidth="1"/>
    <col min="5" max="5" width="16.28515625" style="3" customWidth="1"/>
    <col min="6" max="19" width="8" style="3" hidden="1"/>
    <col min="20" max="20" width="6.85546875" style="3" customWidth="1"/>
    <col min="21" max="21" width="13" style="3" customWidth="1"/>
    <col min="22" max="22" width="13.140625" style="3" customWidth="1"/>
    <col min="23" max="23" width="12.7109375" style="3" customWidth="1"/>
    <col min="24" max="16384" width="9.140625" style="5"/>
  </cols>
  <sheetData>
    <row r="1" spans="1:23" ht="15.75" x14ac:dyDescent="0.25">
      <c r="W1" s="1" t="s">
        <v>99</v>
      </c>
    </row>
    <row r="2" spans="1:23" ht="15.75" x14ac:dyDescent="0.25">
      <c r="W2" s="2" t="s">
        <v>196</v>
      </c>
    </row>
    <row r="3" spans="1:23" ht="15.75" x14ac:dyDescent="0.25">
      <c r="W3" s="2" t="s">
        <v>100</v>
      </c>
    </row>
    <row r="4" spans="1:23" ht="15.75" x14ac:dyDescent="0.25">
      <c r="E4" s="55" t="s">
        <v>195</v>
      </c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</row>
    <row r="5" spans="1:23" ht="15.75" x14ac:dyDescent="0.25">
      <c r="W5" s="2" t="s">
        <v>101</v>
      </c>
    </row>
    <row r="6" spans="1:23" ht="15.75" x14ac:dyDescent="0.25">
      <c r="W6" s="2" t="s">
        <v>102</v>
      </c>
    </row>
    <row r="7" spans="1:23" ht="15.75" x14ac:dyDescent="0.25">
      <c r="W7" s="2" t="s">
        <v>103</v>
      </c>
    </row>
    <row r="8" spans="1:23" ht="15.75" x14ac:dyDescent="0.25">
      <c r="W8" s="2" t="s">
        <v>197</v>
      </c>
    </row>
    <row r="10" spans="1:23" ht="39" customHeight="1" x14ac:dyDescent="0.25">
      <c r="A10" s="59" t="s">
        <v>98</v>
      </c>
      <c r="B10" s="59"/>
      <c r="C10" s="59"/>
      <c r="D10" s="59"/>
      <c r="E10" s="59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59"/>
      <c r="U10" s="59"/>
      <c r="V10" s="61"/>
      <c r="W10" s="61"/>
    </row>
    <row r="11" spans="1:23" ht="15.75" x14ac:dyDescent="0.25"/>
    <row r="12" spans="1:23" ht="15.75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 t="s">
        <v>97</v>
      </c>
    </row>
    <row r="13" spans="1:23" ht="15.75" x14ac:dyDescent="0.25">
      <c r="A13" s="62" t="s">
        <v>0</v>
      </c>
      <c r="B13" s="57" t="s">
        <v>1</v>
      </c>
      <c r="C13" s="57" t="s">
        <v>2</v>
      </c>
      <c r="D13" s="57" t="s">
        <v>3</v>
      </c>
      <c r="E13" s="57" t="s">
        <v>4</v>
      </c>
      <c r="F13" s="58" t="s">
        <v>4</v>
      </c>
      <c r="G13" s="58" t="s">
        <v>4</v>
      </c>
      <c r="H13" s="58" t="s">
        <v>4</v>
      </c>
      <c r="I13" s="58" t="s">
        <v>4</v>
      </c>
      <c r="J13" s="58" t="s">
        <v>4</v>
      </c>
      <c r="K13" s="58" t="s">
        <v>4</v>
      </c>
      <c r="L13" s="58" t="s">
        <v>4</v>
      </c>
      <c r="M13" s="58" t="s">
        <v>4</v>
      </c>
      <c r="N13" s="58" t="s">
        <v>4</v>
      </c>
      <c r="O13" s="58" t="s">
        <v>4</v>
      </c>
      <c r="P13" s="58" t="s">
        <v>4</v>
      </c>
      <c r="Q13" s="58" t="s">
        <v>4</v>
      </c>
      <c r="R13" s="58" t="s">
        <v>4</v>
      </c>
      <c r="S13" s="58" t="s">
        <v>4</v>
      </c>
      <c r="T13" s="57" t="s">
        <v>5</v>
      </c>
      <c r="U13" s="62" t="s">
        <v>94</v>
      </c>
      <c r="V13" s="62" t="s">
        <v>95</v>
      </c>
      <c r="W13" s="62" t="s">
        <v>96</v>
      </c>
    </row>
    <row r="14" spans="1:23" ht="15.75" x14ac:dyDescent="0.25">
      <c r="A14" s="62"/>
      <c r="B14" s="57"/>
      <c r="C14" s="57"/>
      <c r="D14" s="57"/>
      <c r="E14" s="57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7"/>
      <c r="U14" s="62"/>
      <c r="V14" s="62"/>
      <c r="W14" s="62"/>
    </row>
    <row r="15" spans="1:23" ht="15.75" x14ac:dyDescent="0.25">
      <c r="A15" s="62"/>
      <c r="B15" s="57" t="s">
        <v>1</v>
      </c>
      <c r="C15" s="57" t="s">
        <v>2</v>
      </c>
      <c r="D15" s="57" t="s">
        <v>3</v>
      </c>
      <c r="E15" s="57" t="s">
        <v>4</v>
      </c>
      <c r="F15" s="58" t="s">
        <v>4</v>
      </c>
      <c r="G15" s="58" t="s">
        <v>4</v>
      </c>
      <c r="H15" s="58" t="s">
        <v>4</v>
      </c>
      <c r="I15" s="58" t="s">
        <v>4</v>
      </c>
      <c r="J15" s="58" t="s">
        <v>4</v>
      </c>
      <c r="K15" s="58" t="s">
        <v>4</v>
      </c>
      <c r="L15" s="58" t="s">
        <v>4</v>
      </c>
      <c r="M15" s="58" t="s">
        <v>4</v>
      </c>
      <c r="N15" s="58" t="s">
        <v>4</v>
      </c>
      <c r="O15" s="58" t="s">
        <v>4</v>
      </c>
      <c r="P15" s="58" t="s">
        <v>4</v>
      </c>
      <c r="Q15" s="58" t="s">
        <v>4</v>
      </c>
      <c r="R15" s="58" t="s">
        <v>4</v>
      </c>
      <c r="S15" s="58" t="s">
        <v>4</v>
      </c>
      <c r="T15" s="57" t="s">
        <v>5</v>
      </c>
      <c r="U15" s="62"/>
      <c r="V15" s="62" t="s">
        <v>6</v>
      </c>
      <c r="W15" s="62" t="s">
        <v>6</v>
      </c>
    </row>
    <row r="16" spans="1:23" ht="15.75" hidden="1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1:23" ht="31.5" x14ac:dyDescent="0.25">
      <c r="A17" s="19" t="s">
        <v>8</v>
      </c>
      <c r="B17" s="20" t="s">
        <v>7</v>
      </c>
      <c r="C17" s="20"/>
      <c r="D17" s="20"/>
      <c r="E17" s="20"/>
      <c r="F17" s="21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4"/>
      <c r="U17" s="14">
        <f>U18+U59+U64+U79+U84+U105+U110+U120+U125</f>
        <v>57586.400000000001</v>
      </c>
      <c r="V17" s="14">
        <f>V18+V59+V64+V79+V84+V105+V110+V120+V125</f>
        <v>20500.400000000001</v>
      </c>
      <c r="W17" s="14">
        <f>W18+W59+W64+W79+W84+W105+W110+W120+W125</f>
        <v>17012.599999999999</v>
      </c>
    </row>
    <row r="18" spans="1:23" ht="15.75" x14ac:dyDescent="0.25">
      <c r="A18" s="19" t="s">
        <v>115</v>
      </c>
      <c r="B18" s="27" t="s">
        <v>7</v>
      </c>
      <c r="C18" s="28" t="s">
        <v>9</v>
      </c>
      <c r="D18" s="28" t="s">
        <v>113</v>
      </c>
      <c r="E18" s="28"/>
      <c r="F18" s="30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2"/>
      <c r="U18" s="14">
        <f>U19+U36+U40+U44+U48</f>
        <v>15363.1</v>
      </c>
      <c r="V18" s="14">
        <f t="shared" ref="V18:W18" si="0">V19+V36+V40+V44+V48</f>
        <v>13086.5</v>
      </c>
      <c r="W18" s="14">
        <f t="shared" si="0"/>
        <v>11970.1</v>
      </c>
    </row>
    <row r="19" spans="1:23" ht="47.25" x14ac:dyDescent="0.25">
      <c r="A19" s="26" t="s">
        <v>116</v>
      </c>
      <c r="B19" s="27" t="s">
        <v>7</v>
      </c>
      <c r="C19" s="28" t="s">
        <v>9</v>
      </c>
      <c r="D19" s="28" t="s">
        <v>10</v>
      </c>
      <c r="E19" s="28"/>
      <c r="F19" s="30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2"/>
      <c r="U19" s="14">
        <f>U20+U23+U29+U32</f>
        <v>14476.2</v>
      </c>
      <c r="V19" s="14">
        <f>V20+V23+V29+V32</f>
        <v>11724.5</v>
      </c>
      <c r="W19" s="14">
        <f>W20+W23+W29+W32</f>
        <v>11141.7</v>
      </c>
    </row>
    <row r="20" spans="1:23" ht="47.25" x14ac:dyDescent="0.25">
      <c r="A20" s="33" t="s">
        <v>117</v>
      </c>
      <c r="B20" s="27" t="s">
        <v>7</v>
      </c>
      <c r="C20" s="28" t="s">
        <v>9</v>
      </c>
      <c r="D20" s="28" t="s">
        <v>10</v>
      </c>
      <c r="E20" s="28" t="s">
        <v>105</v>
      </c>
      <c r="F20" s="30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2"/>
      <c r="U20" s="18">
        <f>U21</f>
        <v>5</v>
      </c>
      <c r="V20" s="18">
        <f t="shared" ref="V20:W21" si="1">V21</f>
        <v>0</v>
      </c>
      <c r="W20" s="18">
        <f t="shared" si="1"/>
        <v>0</v>
      </c>
    </row>
    <row r="21" spans="1:23" ht="15.75" x14ac:dyDescent="0.25">
      <c r="A21" s="33" t="s">
        <v>118</v>
      </c>
      <c r="B21" s="27" t="s">
        <v>7</v>
      </c>
      <c r="C21" s="28" t="s">
        <v>9</v>
      </c>
      <c r="D21" s="28" t="s">
        <v>10</v>
      </c>
      <c r="E21" s="28" t="s">
        <v>114</v>
      </c>
      <c r="F21" s="30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2"/>
      <c r="U21" s="18">
        <f>U22</f>
        <v>5</v>
      </c>
      <c r="V21" s="18">
        <f t="shared" si="1"/>
        <v>0</v>
      </c>
      <c r="W21" s="18">
        <f t="shared" si="1"/>
        <v>0</v>
      </c>
    </row>
    <row r="22" spans="1:23" ht="47.25" x14ac:dyDescent="0.25">
      <c r="A22" s="22" t="s">
        <v>11</v>
      </c>
      <c r="B22" s="23" t="s">
        <v>7</v>
      </c>
      <c r="C22" s="23" t="s">
        <v>9</v>
      </c>
      <c r="D22" s="23" t="s">
        <v>10</v>
      </c>
      <c r="E22" s="23" t="s">
        <v>12</v>
      </c>
      <c r="F22" s="21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3">
        <v>240</v>
      </c>
      <c r="U22" s="15">
        <v>5</v>
      </c>
      <c r="V22" s="15">
        <v>0</v>
      </c>
      <c r="W22" s="15">
        <v>0</v>
      </c>
    </row>
    <row r="23" spans="1:23" ht="59.25" customHeight="1" x14ac:dyDescent="0.25">
      <c r="A23" s="33" t="s">
        <v>120</v>
      </c>
      <c r="B23" s="23" t="s">
        <v>7</v>
      </c>
      <c r="C23" s="23" t="s">
        <v>9</v>
      </c>
      <c r="D23" s="23" t="s">
        <v>10</v>
      </c>
      <c r="E23" s="23">
        <v>13</v>
      </c>
      <c r="F23" s="21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3"/>
      <c r="U23" s="15">
        <f>U24</f>
        <v>14410</v>
      </c>
      <c r="V23" s="15">
        <f>V24</f>
        <v>11724.3</v>
      </c>
      <c r="W23" s="15">
        <f>W24</f>
        <v>11141.5</v>
      </c>
    </row>
    <row r="24" spans="1:23" ht="15.75" x14ac:dyDescent="0.25">
      <c r="A24" s="33" t="s">
        <v>118</v>
      </c>
      <c r="B24" s="23" t="s">
        <v>7</v>
      </c>
      <c r="C24" s="23" t="s">
        <v>9</v>
      </c>
      <c r="D24" s="23" t="s">
        <v>10</v>
      </c>
      <c r="E24" s="25" t="s">
        <v>119</v>
      </c>
      <c r="F24" s="21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3"/>
      <c r="U24" s="15">
        <f>U25+U26+U27+U28</f>
        <v>14410</v>
      </c>
      <c r="V24" s="15">
        <f>V25+V26+V27</f>
        <v>11724.3</v>
      </c>
      <c r="W24" s="15">
        <f>W25+W26+W27</f>
        <v>11141.5</v>
      </c>
    </row>
    <row r="25" spans="1:23" ht="47.25" x14ac:dyDescent="0.25">
      <c r="A25" s="22" t="s">
        <v>13</v>
      </c>
      <c r="B25" s="23" t="s">
        <v>7</v>
      </c>
      <c r="C25" s="23" t="s">
        <v>9</v>
      </c>
      <c r="D25" s="23" t="s">
        <v>10</v>
      </c>
      <c r="E25" s="23" t="s">
        <v>14</v>
      </c>
      <c r="F25" s="21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3">
        <v>120</v>
      </c>
      <c r="U25" s="15">
        <v>11804</v>
      </c>
      <c r="V25" s="15">
        <v>11141.5</v>
      </c>
      <c r="W25" s="15">
        <v>11141.5</v>
      </c>
    </row>
    <row r="26" spans="1:23" ht="47.25" x14ac:dyDescent="0.25">
      <c r="A26" s="22" t="s">
        <v>15</v>
      </c>
      <c r="B26" s="23" t="s">
        <v>7</v>
      </c>
      <c r="C26" s="23" t="s">
        <v>9</v>
      </c>
      <c r="D26" s="23" t="s">
        <v>10</v>
      </c>
      <c r="E26" s="23" t="s">
        <v>16</v>
      </c>
      <c r="F26" s="21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3">
        <v>240</v>
      </c>
      <c r="U26" s="15">
        <v>2266</v>
      </c>
      <c r="V26" s="15">
        <v>582.79999999999995</v>
      </c>
      <c r="W26" s="15">
        <v>0</v>
      </c>
    </row>
    <row r="27" spans="1:23" ht="47.25" x14ac:dyDescent="0.25">
      <c r="A27" s="22" t="s">
        <v>17</v>
      </c>
      <c r="B27" s="23" t="s">
        <v>7</v>
      </c>
      <c r="C27" s="23" t="s">
        <v>9</v>
      </c>
      <c r="D27" s="23" t="s">
        <v>10</v>
      </c>
      <c r="E27" s="23" t="s">
        <v>18</v>
      </c>
      <c r="F27" s="21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3">
        <v>240</v>
      </c>
      <c r="U27" s="15">
        <v>40</v>
      </c>
      <c r="V27" s="15">
        <v>0</v>
      </c>
      <c r="W27" s="15">
        <v>0</v>
      </c>
    </row>
    <row r="28" spans="1:23" ht="47.25" x14ac:dyDescent="0.25">
      <c r="A28" s="39" t="s">
        <v>193</v>
      </c>
      <c r="B28" s="23" t="s">
        <v>7</v>
      </c>
      <c r="C28" s="23" t="s">
        <v>9</v>
      </c>
      <c r="D28" s="23" t="s">
        <v>10</v>
      </c>
      <c r="E28" s="13" t="s">
        <v>194</v>
      </c>
      <c r="F28" s="21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3">
        <v>240</v>
      </c>
      <c r="U28" s="15">
        <v>300</v>
      </c>
      <c r="V28" s="15">
        <v>0</v>
      </c>
      <c r="W28" s="15">
        <v>0</v>
      </c>
    </row>
    <row r="29" spans="1:23" ht="31.5" x14ac:dyDescent="0.25">
      <c r="A29" s="33" t="s">
        <v>121</v>
      </c>
      <c r="B29" s="23" t="s">
        <v>7</v>
      </c>
      <c r="C29" s="23" t="s">
        <v>9</v>
      </c>
      <c r="D29" s="23" t="s">
        <v>10</v>
      </c>
      <c r="E29" s="23">
        <v>14</v>
      </c>
      <c r="F29" s="21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3"/>
      <c r="U29" s="15">
        <f t="shared" ref="U29:W30" si="2">U30</f>
        <v>10</v>
      </c>
      <c r="V29" s="15">
        <f t="shared" si="2"/>
        <v>0</v>
      </c>
      <c r="W29" s="15">
        <f t="shared" si="2"/>
        <v>0</v>
      </c>
    </row>
    <row r="30" spans="1:23" ht="15.75" x14ac:dyDescent="0.25">
      <c r="A30" s="33" t="s">
        <v>118</v>
      </c>
      <c r="B30" s="23" t="s">
        <v>7</v>
      </c>
      <c r="C30" s="23" t="s">
        <v>9</v>
      </c>
      <c r="D30" s="23" t="s">
        <v>10</v>
      </c>
      <c r="E30" s="25" t="s">
        <v>122</v>
      </c>
      <c r="F30" s="21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3"/>
      <c r="U30" s="15">
        <f t="shared" si="2"/>
        <v>10</v>
      </c>
      <c r="V30" s="15">
        <f t="shared" si="2"/>
        <v>0</v>
      </c>
      <c r="W30" s="15">
        <f t="shared" si="2"/>
        <v>0</v>
      </c>
    </row>
    <row r="31" spans="1:23" ht="63" x14ac:dyDescent="0.25">
      <c r="A31" s="22" t="s">
        <v>25</v>
      </c>
      <c r="B31" s="23" t="s">
        <v>7</v>
      </c>
      <c r="C31" s="23" t="s">
        <v>9</v>
      </c>
      <c r="D31" s="23" t="s">
        <v>10</v>
      </c>
      <c r="E31" s="23" t="s">
        <v>26</v>
      </c>
      <c r="F31" s="21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3">
        <v>240</v>
      </c>
      <c r="U31" s="15">
        <v>10</v>
      </c>
      <c r="V31" s="15">
        <v>0</v>
      </c>
      <c r="W31" s="15">
        <v>0</v>
      </c>
    </row>
    <row r="32" spans="1:23" ht="15.75" x14ac:dyDescent="0.25">
      <c r="A32" s="33" t="s">
        <v>125</v>
      </c>
      <c r="B32" s="23" t="s">
        <v>7</v>
      </c>
      <c r="C32" s="23" t="s">
        <v>9</v>
      </c>
      <c r="D32" s="23" t="s">
        <v>10</v>
      </c>
      <c r="E32" s="23">
        <v>99</v>
      </c>
      <c r="F32" s="21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3"/>
      <c r="U32" s="15">
        <f>U33</f>
        <v>51.2</v>
      </c>
      <c r="V32" s="15">
        <f t="shared" ref="V32:W32" si="3">V33</f>
        <v>0.2</v>
      </c>
      <c r="W32" s="15">
        <f t="shared" si="3"/>
        <v>0.2</v>
      </c>
    </row>
    <row r="33" spans="1:23" ht="15.75" x14ac:dyDescent="0.25">
      <c r="A33" s="33" t="s">
        <v>126</v>
      </c>
      <c r="B33" s="23" t="s">
        <v>7</v>
      </c>
      <c r="C33" s="23" t="s">
        <v>9</v>
      </c>
      <c r="D33" s="23" t="s">
        <v>10</v>
      </c>
      <c r="E33" s="23" t="s">
        <v>123</v>
      </c>
      <c r="F33" s="21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3"/>
      <c r="U33" s="15">
        <f>U34+U35</f>
        <v>51.2</v>
      </c>
      <c r="V33" s="15">
        <f t="shared" ref="V33:W33" si="4">V34+V35</f>
        <v>0.2</v>
      </c>
      <c r="W33" s="15">
        <f t="shared" si="4"/>
        <v>0.2</v>
      </c>
    </row>
    <row r="34" spans="1:23" ht="126" x14ac:dyDescent="0.25">
      <c r="A34" s="24" t="s">
        <v>27</v>
      </c>
      <c r="B34" s="23" t="s">
        <v>7</v>
      </c>
      <c r="C34" s="23" t="s">
        <v>9</v>
      </c>
      <c r="D34" s="23" t="s">
        <v>10</v>
      </c>
      <c r="E34" s="23" t="s">
        <v>28</v>
      </c>
      <c r="F34" s="21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3">
        <v>240</v>
      </c>
      <c r="U34" s="15">
        <v>0.2</v>
      </c>
      <c r="V34" s="15">
        <v>0.2</v>
      </c>
      <c r="W34" s="15">
        <v>0.2</v>
      </c>
    </row>
    <row r="35" spans="1:23" ht="78.75" x14ac:dyDescent="0.25">
      <c r="A35" s="22" t="s">
        <v>29</v>
      </c>
      <c r="B35" s="23" t="s">
        <v>7</v>
      </c>
      <c r="C35" s="23" t="s">
        <v>9</v>
      </c>
      <c r="D35" s="23" t="s">
        <v>10</v>
      </c>
      <c r="E35" s="23" t="s">
        <v>30</v>
      </c>
      <c r="F35" s="21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3">
        <v>540</v>
      </c>
      <c r="U35" s="15">
        <v>51</v>
      </c>
      <c r="V35" s="15">
        <v>0</v>
      </c>
      <c r="W35" s="15">
        <v>0</v>
      </c>
    </row>
    <row r="36" spans="1:23" ht="43.5" customHeight="1" x14ac:dyDescent="0.25">
      <c r="A36" s="26" t="s">
        <v>127</v>
      </c>
      <c r="B36" s="23" t="s">
        <v>7</v>
      </c>
      <c r="C36" s="23" t="s">
        <v>9</v>
      </c>
      <c r="D36" s="25" t="s">
        <v>105</v>
      </c>
      <c r="E36" s="25"/>
      <c r="F36" s="21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3"/>
      <c r="U36" s="15">
        <f t="shared" ref="U36:W37" si="5">U37</f>
        <v>172.8</v>
      </c>
      <c r="V36" s="15">
        <f t="shared" si="5"/>
        <v>0</v>
      </c>
      <c r="W36" s="15">
        <f t="shared" si="5"/>
        <v>0</v>
      </c>
    </row>
    <row r="37" spans="1:23" ht="15.75" x14ac:dyDescent="0.25">
      <c r="A37" s="33" t="s">
        <v>125</v>
      </c>
      <c r="B37" s="23" t="s">
        <v>7</v>
      </c>
      <c r="C37" s="23" t="s">
        <v>9</v>
      </c>
      <c r="D37" s="25" t="s">
        <v>105</v>
      </c>
      <c r="E37" s="25" t="s">
        <v>124</v>
      </c>
      <c r="F37" s="21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3"/>
      <c r="U37" s="15">
        <f t="shared" si="5"/>
        <v>172.8</v>
      </c>
      <c r="V37" s="15">
        <f t="shared" si="5"/>
        <v>0</v>
      </c>
      <c r="W37" s="15">
        <f t="shared" si="5"/>
        <v>0</v>
      </c>
    </row>
    <row r="38" spans="1:23" ht="15.75" x14ac:dyDescent="0.25">
      <c r="A38" s="33" t="s">
        <v>126</v>
      </c>
      <c r="B38" s="23" t="s">
        <v>7</v>
      </c>
      <c r="C38" s="23" t="s">
        <v>9</v>
      </c>
      <c r="D38" s="25" t="s">
        <v>105</v>
      </c>
      <c r="E38" s="25" t="s">
        <v>123</v>
      </c>
      <c r="F38" s="21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3"/>
      <c r="U38" s="15">
        <f>U39</f>
        <v>172.8</v>
      </c>
      <c r="V38" s="15">
        <f t="shared" ref="V38:W38" si="6">V39</f>
        <v>0</v>
      </c>
      <c r="W38" s="15">
        <f t="shared" si="6"/>
        <v>0</v>
      </c>
    </row>
    <row r="39" spans="1:23" ht="94.5" x14ac:dyDescent="0.25">
      <c r="A39" s="24" t="s">
        <v>31</v>
      </c>
      <c r="B39" s="23" t="s">
        <v>7</v>
      </c>
      <c r="C39" s="23" t="s">
        <v>9</v>
      </c>
      <c r="D39" s="25" t="s">
        <v>105</v>
      </c>
      <c r="E39" s="23" t="s">
        <v>32</v>
      </c>
      <c r="F39" s="21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3">
        <v>540</v>
      </c>
      <c r="U39" s="15">
        <v>172.8</v>
      </c>
      <c r="V39" s="15">
        <v>0</v>
      </c>
      <c r="W39" s="15">
        <v>0</v>
      </c>
    </row>
    <row r="40" spans="1:23" ht="15.75" x14ac:dyDescent="0.25">
      <c r="A40" s="34" t="s">
        <v>131</v>
      </c>
      <c r="B40" s="23" t="s">
        <v>7</v>
      </c>
      <c r="C40" s="23" t="s">
        <v>9</v>
      </c>
      <c r="D40" s="23" t="s">
        <v>35</v>
      </c>
      <c r="E40" s="23"/>
      <c r="F40" s="21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3"/>
      <c r="U40" s="15">
        <f t="shared" ref="U40:W42" si="7">U41</f>
        <v>0</v>
      </c>
      <c r="V40" s="15">
        <f t="shared" si="7"/>
        <v>859.7</v>
      </c>
      <c r="W40" s="15">
        <f t="shared" si="7"/>
        <v>0</v>
      </c>
    </row>
    <row r="41" spans="1:23" ht="31.5" x14ac:dyDescent="0.25">
      <c r="A41" s="33" t="s">
        <v>130</v>
      </c>
      <c r="B41" s="23" t="s">
        <v>7</v>
      </c>
      <c r="C41" s="23" t="s">
        <v>9</v>
      </c>
      <c r="D41" s="23" t="s">
        <v>35</v>
      </c>
      <c r="E41" s="23">
        <v>91</v>
      </c>
      <c r="F41" s="21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3"/>
      <c r="U41" s="15">
        <f t="shared" si="7"/>
        <v>0</v>
      </c>
      <c r="V41" s="15">
        <f t="shared" si="7"/>
        <v>859.7</v>
      </c>
      <c r="W41" s="15">
        <f t="shared" si="7"/>
        <v>0</v>
      </c>
    </row>
    <row r="42" spans="1:23" ht="15.75" x14ac:dyDescent="0.25">
      <c r="A42" s="33" t="s">
        <v>129</v>
      </c>
      <c r="B42" s="23" t="s">
        <v>7</v>
      </c>
      <c r="C42" s="23" t="s">
        <v>9</v>
      </c>
      <c r="D42" s="23" t="s">
        <v>35</v>
      </c>
      <c r="E42" s="23" t="s">
        <v>128</v>
      </c>
      <c r="F42" s="21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3"/>
      <c r="U42" s="15">
        <f t="shared" si="7"/>
        <v>0</v>
      </c>
      <c r="V42" s="15">
        <f t="shared" si="7"/>
        <v>859.7</v>
      </c>
      <c r="W42" s="15">
        <f t="shared" si="7"/>
        <v>0</v>
      </c>
    </row>
    <row r="43" spans="1:23" ht="47.25" x14ac:dyDescent="0.25">
      <c r="A43" s="22" t="s">
        <v>36</v>
      </c>
      <c r="B43" s="23" t="s">
        <v>7</v>
      </c>
      <c r="C43" s="23" t="s">
        <v>9</v>
      </c>
      <c r="D43" s="23" t="s">
        <v>35</v>
      </c>
      <c r="E43" s="23" t="s">
        <v>37</v>
      </c>
      <c r="F43" s="21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3">
        <v>880</v>
      </c>
      <c r="U43" s="15">
        <v>0</v>
      </c>
      <c r="V43" s="15">
        <v>859.7</v>
      </c>
      <c r="W43" s="15">
        <v>0</v>
      </c>
    </row>
    <row r="44" spans="1:23" ht="15.75" x14ac:dyDescent="0.25">
      <c r="A44" s="34" t="s">
        <v>133</v>
      </c>
      <c r="B44" s="23" t="s">
        <v>7</v>
      </c>
      <c r="C44" s="23" t="s">
        <v>9</v>
      </c>
      <c r="D44" s="23" t="s">
        <v>38</v>
      </c>
      <c r="E44" s="23"/>
      <c r="F44" s="21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3"/>
      <c r="U44" s="15">
        <f>U45</f>
        <v>1</v>
      </c>
      <c r="V44" s="15">
        <f t="shared" ref="V44:W46" si="8">V45</f>
        <v>1</v>
      </c>
      <c r="W44" s="15">
        <f t="shared" si="8"/>
        <v>1</v>
      </c>
    </row>
    <row r="45" spans="1:23" ht="15.75" x14ac:dyDescent="0.25">
      <c r="A45" s="33" t="s">
        <v>125</v>
      </c>
      <c r="B45" s="23" t="s">
        <v>7</v>
      </c>
      <c r="C45" s="23" t="s">
        <v>9</v>
      </c>
      <c r="D45" s="23" t="s">
        <v>38</v>
      </c>
      <c r="E45" s="23">
        <v>99</v>
      </c>
      <c r="F45" s="21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3"/>
      <c r="U45" s="15">
        <f>U46</f>
        <v>1</v>
      </c>
      <c r="V45" s="15">
        <f t="shared" si="8"/>
        <v>1</v>
      </c>
      <c r="W45" s="15">
        <f t="shared" si="8"/>
        <v>1</v>
      </c>
    </row>
    <row r="46" spans="1:23" ht="15.75" x14ac:dyDescent="0.25">
      <c r="A46" s="33" t="s">
        <v>134</v>
      </c>
      <c r="B46" s="23" t="s">
        <v>7</v>
      </c>
      <c r="C46" s="23" t="s">
        <v>9</v>
      </c>
      <c r="D46" s="23" t="s">
        <v>38</v>
      </c>
      <c r="E46" s="23" t="s">
        <v>132</v>
      </c>
      <c r="F46" s="21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3"/>
      <c r="U46" s="15">
        <f>U47</f>
        <v>1</v>
      </c>
      <c r="V46" s="15">
        <f t="shared" si="8"/>
        <v>1</v>
      </c>
      <c r="W46" s="15">
        <f t="shared" si="8"/>
        <v>1</v>
      </c>
    </row>
    <row r="47" spans="1:23" ht="63" x14ac:dyDescent="0.25">
      <c r="A47" s="22" t="s">
        <v>39</v>
      </c>
      <c r="B47" s="23" t="s">
        <v>7</v>
      </c>
      <c r="C47" s="23" t="s">
        <v>9</v>
      </c>
      <c r="D47" s="23" t="s">
        <v>38</v>
      </c>
      <c r="E47" s="23" t="s">
        <v>40</v>
      </c>
      <c r="F47" s="21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3">
        <v>870</v>
      </c>
      <c r="U47" s="15">
        <v>1</v>
      </c>
      <c r="V47" s="15">
        <v>1</v>
      </c>
      <c r="W47" s="15">
        <v>1</v>
      </c>
    </row>
    <row r="48" spans="1:23" ht="15.75" x14ac:dyDescent="0.25">
      <c r="A48" s="34" t="s">
        <v>135</v>
      </c>
      <c r="B48" s="23" t="s">
        <v>7</v>
      </c>
      <c r="C48" s="23" t="s">
        <v>9</v>
      </c>
      <c r="D48" s="23" t="s">
        <v>41</v>
      </c>
      <c r="E48" s="23"/>
      <c r="F48" s="21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3"/>
      <c r="U48" s="15">
        <f>U49+U54</f>
        <v>713.1</v>
      </c>
      <c r="V48" s="15">
        <f>V49+V54</f>
        <v>501.3</v>
      </c>
      <c r="W48" s="15">
        <f>W49+W54</f>
        <v>827.4</v>
      </c>
    </row>
    <row r="49" spans="1:23" ht="63" x14ac:dyDescent="0.25">
      <c r="A49" s="36" t="s">
        <v>120</v>
      </c>
      <c r="B49" s="23" t="s">
        <v>7</v>
      </c>
      <c r="C49" s="23" t="s">
        <v>9</v>
      </c>
      <c r="D49" s="23" t="s">
        <v>41</v>
      </c>
      <c r="E49" s="23">
        <v>13</v>
      </c>
      <c r="F49" s="21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3"/>
      <c r="U49" s="15">
        <f>U50</f>
        <v>580</v>
      </c>
      <c r="V49" s="15">
        <f t="shared" ref="V49:W49" si="9">V50</f>
        <v>0</v>
      </c>
      <c r="W49" s="15">
        <f t="shared" si="9"/>
        <v>0</v>
      </c>
    </row>
    <row r="50" spans="1:23" ht="15.75" x14ac:dyDescent="0.25">
      <c r="A50" s="36" t="s">
        <v>118</v>
      </c>
      <c r="B50" s="23" t="s">
        <v>7</v>
      </c>
      <c r="C50" s="23" t="s">
        <v>9</v>
      </c>
      <c r="D50" s="23" t="s">
        <v>41</v>
      </c>
      <c r="E50" s="25" t="s">
        <v>119</v>
      </c>
      <c r="F50" s="21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3"/>
      <c r="U50" s="15">
        <f>U51+U52+U53</f>
        <v>580</v>
      </c>
      <c r="V50" s="15">
        <f t="shared" ref="V50:W50" si="10">V51+V52+V53</f>
        <v>0</v>
      </c>
      <c r="W50" s="15">
        <f t="shared" si="10"/>
        <v>0</v>
      </c>
    </row>
    <row r="51" spans="1:23" ht="63" x14ac:dyDescent="0.25">
      <c r="A51" s="26" t="s">
        <v>19</v>
      </c>
      <c r="B51" s="23" t="s">
        <v>7</v>
      </c>
      <c r="C51" s="23" t="s">
        <v>9</v>
      </c>
      <c r="D51" s="23" t="s">
        <v>41</v>
      </c>
      <c r="E51" s="27" t="s">
        <v>20</v>
      </c>
      <c r="F51" s="21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7">
        <v>240</v>
      </c>
      <c r="U51" s="18">
        <v>30</v>
      </c>
      <c r="V51" s="15">
        <v>0</v>
      </c>
      <c r="W51" s="15">
        <v>0</v>
      </c>
    </row>
    <row r="52" spans="1:23" ht="47.25" x14ac:dyDescent="0.25">
      <c r="A52" s="26" t="s">
        <v>21</v>
      </c>
      <c r="B52" s="23" t="s">
        <v>7</v>
      </c>
      <c r="C52" s="23" t="s">
        <v>9</v>
      </c>
      <c r="D52" s="23" t="s">
        <v>41</v>
      </c>
      <c r="E52" s="27" t="s">
        <v>22</v>
      </c>
      <c r="F52" s="21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7">
        <v>850</v>
      </c>
      <c r="U52" s="18">
        <v>100</v>
      </c>
      <c r="V52" s="15">
        <v>0</v>
      </c>
      <c r="W52" s="15">
        <v>0</v>
      </c>
    </row>
    <row r="53" spans="1:23" ht="47.25" x14ac:dyDescent="0.25">
      <c r="A53" s="26" t="s">
        <v>23</v>
      </c>
      <c r="B53" s="23" t="s">
        <v>7</v>
      </c>
      <c r="C53" s="23" t="s">
        <v>9</v>
      </c>
      <c r="D53" s="23" t="s">
        <v>41</v>
      </c>
      <c r="E53" s="27" t="s">
        <v>24</v>
      </c>
      <c r="F53" s="21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7">
        <v>240</v>
      </c>
      <c r="U53" s="18">
        <v>450</v>
      </c>
      <c r="V53" s="15">
        <v>0</v>
      </c>
      <c r="W53" s="15">
        <v>0</v>
      </c>
    </row>
    <row r="54" spans="1:23" ht="15.75" x14ac:dyDescent="0.25">
      <c r="A54" s="33" t="s">
        <v>125</v>
      </c>
      <c r="B54" s="23" t="s">
        <v>7</v>
      </c>
      <c r="C54" s="23" t="s">
        <v>9</v>
      </c>
      <c r="D54" s="23" t="s">
        <v>41</v>
      </c>
      <c r="E54" s="27">
        <v>99</v>
      </c>
      <c r="F54" s="21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7"/>
      <c r="U54" s="18">
        <f>U55</f>
        <v>133.1</v>
      </c>
      <c r="V54" s="18">
        <f t="shared" ref="V54:W54" si="11">V55</f>
        <v>501.3</v>
      </c>
      <c r="W54" s="18">
        <f t="shared" si="11"/>
        <v>827.4</v>
      </c>
    </row>
    <row r="55" spans="1:23" ht="15.75" x14ac:dyDescent="0.25">
      <c r="A55" s="33" t="s">
        <v>126</v>
      </c>
      <c r="B55" s="23" t="s">
        <v>7</v>
      </c>
      <c r="C55" s="23" t="s">
        <v>9</v>
      </c>
      <c r="D55" s="23" t="s">
        <v>41</v>
      </c>
      <c r="E55" s="27" t="s">
        <v>123</v>
      </c>
      <c r="F55" s="21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7"/>
      <c r="U55" s="18">
        <f>U56+U57+U58</f>
        <v>133.1</v>
      </c>
      <c r="V55" s="18">
        <f t="shared" ref="V55:W55" si="12">V56+V57+V58</f>
        <v>501.3</v>
      </c>
      <c r="W55" s="18">
        <f t="shared" si="12"/>
        <v>827.4</v>
      </c>
    </row>
    <row r="56" spans="1:23" ht="47.25" x14ac:dyDescent="0.25">
      <c r="A56" s="22" t="s">
        <v>42</v>
      </c>
      <c r="B56" s="23" t="s">
        <v>7</v>
      </c>
      <c r="C56" s="23" t="s">
        <v>9</v>
      </c>
      <c r="D56" s="23" t="s">
        <v>41</v>
      </c>
      <c r="E56" s="23" t="s">
        <v>43</v>
      </c>
      <c r="F56" s="21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13">
        <v>850</v>
      </c>
      <c r="U56" s="15">
        <v>20</v>
      </c>
      <c r="V56" s="15">
        <v>0</v>
      </c>
      <c r="W56" s="15">
        <v>0</v>
      </c>
    </row>
    <row r="57" spans="1:23" ht="47.25" x14ac:dyDescent="0.25">
      <c r="A57" s="22" t="s">
        <v>44</v>
      </c>
      <c r="B57" s="23" t="s">
        <v>7</v>
      </c>
      <c r="C57" s="23" t="s">
        <v>9</v>
      </c>
      <c r="D57" s="23" t="s">
        <v>41</v>
      </c>
      <c r="E57" s="23" t="s">
        <v>45</v>
      </c>
      <c r="F57" s="21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3">
        <v>880</v>
      </c>
      <c r="U57" s="15">
        <v>0</v>
      </c>
      <c r="V57" s="15">
        <v>501.3</v>
      </c>
      <c r="W57" s="15">
        <v>827.4</v>
      </c>
    </row>
    <row r="58" spans="1:23" ht="94.5" x14ac:dyDescent="0.25">
      <c r="A58" s="24" t="s">
        <v>33</v>
      </c>
      <c r="B58" s="23" t="s">
        <v>7</v>
      </c>
      <c r="C58" s="23" t="s">
        <v>9</v>
      </c>
      <c r="D58" s="23">
        <v>13</v>
      </c>
      <c r="E58" s="23" t="s">
        <v>34</v>
      </c>
      <c r="F58" s="21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3">
        <v>540</v>
      </c>
      <c r="U58" s="15">
        <v>113.1</v>
      </c>
      <c r="V58" s="15">
        <v>0</v>
      </c>
      <c r="W58" s="15">
        <v>0</v>
      </c>
    </row>
    <row r="59" spans="1:23" ht="15.75" x14ac:dyDescent="0.25">
      <c r="A59" s="37" t="s">
        <v>136</v>
      </c>
      <c r="B59" s="23" t="s">
        <v>7</v>
      </c>
      <c r="C59" s="23" t="s">
        <v>46</v>
      </c>
      <c r="D59" s="25" t="s">
        <v>113</v>
      </c>
      <c r="E59" s="23"/>
      <c r="F59" s="21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13"/>
      <c r="U59" s="15">
        <f>U60</f>
        <v>410.8</v>
      </c>
      <c r="V59" s="15">
        <f t="shared" ref="V59:W62" si="13">V60</f>
        <v>448.2</v>
      </c>
      <c r="W59" s="15">
        <f t="shared" si="13"/>
        <v>463.9</v>
      </c>
    </row>
    <row r="60" spans="1:23" ht="15.75" x14ac:dyDescent="0.25">
      <c r="A60" s="34" t="s">
        <v>137</v>
      </c>
      <c r="B60" s="23" t="s">
        <v>7</v>
      </c>
      <c r="C60" s="23" t="s">
        <v>46</v>
      </c>
      <c r="D60" s="23" t="s">
        <v>47</v>
      </c>
      <c r="E60" s="23"/>
      <c r="F60" s="21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3"/>
      <c r="U60" s="15">
        <f>U61</f>
        <v>410.8</v>
      </c>
      <c r="V60" s="15">
        <f t="shared" si="13"/>
        <v>448.2</v>
      </c>
      <c r="W60" s="15">
        <f t="shared" si="13"/>
        <v>463.9</v>
      </c>
    </row>
    <row r="61" spans="1:23" ht="15.75" x14ac:dyDescent="0.25">
      <c r="A61" s="33" t="s">
        <v>125</v>
      </c>
      <c r="B61" s="23" t="s">
        <v>7</v>
      </c>
      <c r="C61" s="23" t="s">
        <v>46</v>
      </c>
      <c r="D61" s="23" t="s">
        <v>47</v>
      </c>
      <c r="E61" s="23">
        <v>99</v>
      </c>
      <c r="F61" s="21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3"/>
      <c r="U61" s="15">
        <f>U62</f>
        <v>410.8</v>
      </c>
      <c r="V61" s="15">
        <f t="shared" si="13"/>
        <v>448.2</v>
      </c>
      <c r="W61" s="15">
        <f t="shared" si="13"/>
        <v>463.9</v>
      </c>
    </row>
    <row r="62" spans="1:23" ht="15.75" x14ac:dyDescent="0.25">
      <c r="A62" s="33" t="s">
        <v>126</v>
      </c>
      <c r="B62" s="23" t="s">
        <v>7</v>
      </c>
      <c r="C62" s="23" t="s">
        <v>46</v>
      </c>
      <c r="D62" s="23" t="s">
        <v>47</v>
      </c>
      <c r="E62" s="23" t="s">
        <v>123</v>
      </c>
      <c r="F62" s="21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3"/>
      <c r="U62" s="15">
        <f>U63</f>
        <v>410.8</v>
      </c>
      <c r="V62" s="15">
        <f t="shared" si="13"/>
        <v>448.2</v>
      </c>
      <c r="W62" s="15">
        <f t="shared" si="13"/>
        <v>463.9</v>
      </c>
    </row>
    <row r="63" spans="1:23" ht="78.75" x14ac:dyDescent="0.25">
      <c r="A63" s="22" t="s">
        <v>48</v>
      </c>
      <c r="B63" s="23" t="s">
        <v>7</v>
      </c>
      <c r="C63" s="23" t="s">
        <v>46</v>
      </c>
      <c r="D63" s="23" t="s">
        <v>47</v>
      </c>
      <c r="E63" s="23" t="s">
        <v>49</v>
      </c>
      <c r="F63" s="21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3">
        <v>120</v>
      </c>
      <c r="U63" s="18">
        <v>410.8</v>
      </c>
      <c r="V63" s="18">
        <v>448.2</v>
      </c>
      <c r="W63" s="18">
        <v>463.9</v>
      </c>
    </row>
    <row r="64" spans="1:23" ht="31.5" x14ac:dyDescent="0.25">
      <c r="A64" s="35" t="s">
        <v>139</v>
      </c>
      <c r="B64" s="23" t="s">
        <v>7</v>
      </c>
      <c r="C64" s="23" t="s">
        <v>47</v>
      </c>
      <c r="D64" s="25" t="s">
        <v>113</v>
      </c>
      <c r="E64" s="23"/>
      <c r="F64" s="21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3"/>
      <c r="U64" s="18">
        <f>U65+U71</f>
        <v>1364.9</v>
      </c>
      <c r="V64" s="18">
        <f t="shared" ref="V64:W64" si="14">V65+V71</f>
        <v>6</v>
      </c>
      <c r="W64" s="18">
        <f t="shared" si="14"/>
        <v>0</v>
      </c>
    </row>
    <row r="65" spans="1:23" ht="47.25" x14ac:dyDescent="0.25">
      <c r="A65" s="34" t="s">
        <v>140</v>
      </c>
      <c r="B65" s="23" t="s">
        <v>7</v>
      </c>
      <c r="C65" s="23" t="s">
        <v>47</v>
      </c>
      <c r="D65" s="23" t="s">
        <v>50</v>
      </c>
      <c r="E65" s="23"/>
      <c r="F65" s="21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3"/>
      <c r="U65" s="18">
        <f>U66</f>
        <v>1324.9</v>
      </c>
      <c r="V65" s="18">
        <f t="shared" ref="V65:W66" si="15">V66</f>
        <v>0</v>
      </c>
      <c r="W65" s="18">
        <f t="shared" si="15"/>
        <v>0</v>
      </c>
    </row>
    <row r="66" spans="1:23" ht="63" x14ac:dyDescent="0.25">
      <c r="A66" s="33" t="s">
        <v>141</v>
      </c>
      <c r="B66" s="23" t="s">
        <v>7</v>
      </c>
      <c r="C66" s="23" t="s">
        <v>47</v>
      </c>
      <c r="D66" s="23" t="s">
        <v>50</v>
      </c>
      <c r="E66" s="25" t="s">
        <v>46</v>
      </c>
      <c r="F66" s="21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3"/>
      <c r="U66" s="18">
        <f>U67</f>
        <v>1324.9</v>
      </c>
      <c r="V66" s="18">
        <f t="shared" si="15"/>
        <v>0</v>
      </c>
      <c r="W66" s="18">
        <f t="shared" si="15"/>
        <v>0</v>
      </c>
    </row>
    <row r="67" spans="1:23" ht="15.75" x14ac:dyDescent="0.25">
      <c r="A67" s="33" t="s">
        <v>118</v>
      </c>
      <c r="B67" s="23" t="s">
        <v>7</v>
      </c>
      <c r="C67" s="23" t="s">
        <v>47</v>
      </c>
      <c r="D67" s="23" t="s">
        <v>50</v>
      </c>
      <c r="E67" s="25" t="s">
        <v>138</v>
      </c>
      <c r="F67" s="21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3"/>
      <c r="U67" s="18">
        <f>U68+U69+U70</f>
        <v>1324.9</v>
      </c>
      <c r="V67" s="18">
        <f t="shared" ref="V67:W67" si="16">V68++V70</f>
        <v>0</v>
      </c>
      <c r="W67" s="18">
        <f t="shared" si="16"/>
        <v>0</v>
      </c>
    </row>
    <row r="68" spans="1:23" ht="47.25" x14ac:dyDescent="0.25">
      <c r="A68" s="22" t="s">
        <v>51</v>
      </c>
      <c r="B68" s="23" t="s">
        <v>7</v>
      </c>
      <c r="C68" s="23" t="s">
        <v>47</v>
      </c>
      <c r="D68" s="23" t="s">
        <v>50</v>
      </c>
      <c r="E68" s="23" t="s">
        <v>52</v>
      </c>
      <c r="F68" s="21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3">
        <v>240</v>
      </c>
      <c r="U68" s="15">
        <v>10</v>
      </c>
      <c r="V68" s="15">
        <v>0</v>
      </c>
      <c r="W68" s="15">
        <v>0</v>
      </c>
    </row>
    <row r="69" spans="1:23" ht="47.25" x14ac:dyDescent="0.25">
      <c r="A69" s="26" t="s">
        <v>110</v>
      </c>
      <c r="B69" s="23">
        <v>951</v>
      </c>
      <c r="C69" s="28" t="s">
        <v>47</v>
      </c>
      <c r="D69" s="27">
        <v>10</v>
      </c>
      <c r="E69" s="27" t="s">
        <v>111</v>
      </c>
      <c r="F69" s="27">
        <v>240</v>
      </c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3">
        <v>240</v>
      </c>
      <c r="U69" s="15">
        <v>1294.9000000000001</v>
      </c>
      <c r="V69" s="15">
        <v>0</v>
      </c>
      <c r="W69" s="15">
        <v>0</v>
      </c>
    </row>
    <row r="70" spans="1:23" ht="63" x14ac:dyDescent="0.25">
      <c r="A70" s="22" t="s">
        <v>53</v>
      </c>
      <c r="B70" s="23" t="s">
        <v>7</v>
      </c>
      <c r="C70" s="23" t="s">
        <v>47</v>
      </c>
      <c r="D70" s="23" t="s">
        <v>50</v>
      </c>
      <c r="E70" s="23" t="s">
        <v>54</v>
      </c>
      <c r="F70" s="21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3">
        <v>240</v>
      </c>
      <c r="U70" s="15">
        <v>20</v>
      </c>
      <c r="V70" s="15">
        <v>0</v>
      </c>
      <c r="W70" s="15">
        <v>0</v>
      </c>
    </row>
    <row r="71" spans="1:23" ht="31.5" x14ac:dyDescent="0.25">
      <c r="A71" s="34" t="s">
        <v>143</v>
      </c>
      <c r="B71" s="23" t="s">
        <v>7</v>
      </c>
      <c r="C71" s="23" t="s">
        <v>47</v>
      </c>
      <c r="D71" s="23" t="s">
        <v>55</v>
      </c>
      <c r="E71" s="23"/>
      <c r="F71" s="21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3"/>
      <c r="U71" s="15">
        <f>U72</f>
        <v>40</v>
      </c>
      <c r="V71" s="15">
        <f t="shared" ref="V71:W72" si="17">V72</f>
        <v>6</v>
      </c>
      <c r="W71" s="15">
        <f t="shared" si="17"/>
        <v>0</v>
      </c>
    </row>
    <row r="72" spans="1:23" ht="63" x14ac:dyDescent="0.25">
      <c r="A72" s="33" t="s">
        <v>141</v>
      </c>
      <c r="B72" s="23" t="s">
        <v>7</v>
      </c>
      <c r="C72" s="23" t="s">
        <v>47</v>
      </c>
      <c r="D72" s="23" t="s">
        <v>55</v>
      </c>
      <c r="E72" s="25" t="s">
        <v>47</v>
      </c>
      <c r="F72" s="21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3"/>
      <c r="U72" s="15">
        <f>U73</f>
        <v>40</v>
      </c>
      <c r="V72" s="15">
        <f t="shared" si="17"/>
        <v>6</v>
      </c>
      <c r="W72" s="15">
        <f t="shared" si="17"/>
        <v>0</v>
      </c>
    </row>
    <row r="73" spans="1:23" ht="15.75" x14ac:dyDescent="0.25">
      <c r="A73" s="33" t="s">
        <v>118</v>
      </c>
      <c r="B73" s="23" t="s">
        <v>7</v>
      </c>
      <c r="C73" s="23" t="s">
        <v>47</v>
      </c>
      <c r="D73" s="23" t="s">
        <v>55</v>
      </c>
      <c r="E73" s="25" t="s">
        <v>142</v>
      </c>
      <c r="F73" s="21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3"/>
      <c r="U73" s="15">
        <f>U74+U75+U76+U77+U78</f>
        <v>40</v>
      </c>
      <c r="V73" s="15">
        <f t="shared" ref="V73:W73" si="18">V74+V75+V76+V77+V78</f>
        <v>6</v>
      </c>
      <c r="W73" s="15">
        <f t="shared" si="18"/>
        <v>0</v>
      </c>
    </row>
    <row r="74" spans="1:23" ht="63" x14ac:dyDescent="0.25">
      <c r="A74" s="22" t="s">
        <v>56</v>
      </c>
      <c r="B74" s="23" t="s">
        <v>7</v>
      </c>
      <c r="C74" s="23" t="s">
        <v>47</v>
      </c>
      <c r="D74" s="23" t="s">
        <v>55</v>
      </c>
      <c r="E74" s="23" t="s">
        <v>57</v>
      </c>
      <c r="F74" s="21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3">
        <v>240</v>
      </c>
      <c r="U74" s="15">
        <v>5</v>
      </c>
      <c r="V74" s="15">
        <v>2</v>
      </c>
      <c r="W74" s="15">
        <v>0</v>
      </c>
    </row>
    <row r="75" spans="1:23" ht="63" x14ac:dyDescent="0.25">
      <c r="A75" s="22" t="s">
        <v>112</v>
      </c>
      <c r="B75" s="23" t="s">
        <v>7</v>
      </c>
      <c r="C75" s="23" t="s">
        <v>47</v>
      </c>
      <c r="D75" s="23" t="s">
        <v>55</v>
      </c>
      <c r="E75" s="23" t="s">
        <v>58</v>
      </c>
      <c r="F75" s="21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13">
        <v>240</v>
      </c>
      <c r="U75" s="15">
        <v>5</v>
      </c>
      <c r="V75" s="15">
        <v>2</v>
      </c>
      <c r="W75" s="15">
        <v>0</v>
      </c>
    </row>
    <row r="76" spans="1:23" ht="63" x14ac:dyDescent="0.25">
      <c r="A76" s="22" t="s">
        <v>66</v>
      </c>
      <c r="B76" s="23" t="s">
        <v>7</v>
      </c>
      <c r="C76" s="25" t="s">
        <v>47</v>
      </c>
      <c r="D76" s="25">
        <v>14</v>
      </c>
      <c r="E76" s="23" t="s">
        <v>67</v>
      </c>
      <c r="F76" s="21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13">
        <v>240</v>
      </c>
      <c r="U76" s="15">
        <v>20</v>
      </c>
      <c r="V76" s="15">
        <v>0</v>
      </c>
      <c r="W76" s="15">
        <v>0</v>
      </c>
    </row>
    <row r="77" spans="1:23" ht="47.25" x14ac:dyDescent="0.25">
      <c r="A77" s="22" t="s">
        <v>59</v>
      </c>
      <c r="B77" s="23" t="s">
        <v>7</v>
      </c>
      <c r="C77" s="23" t="s">
        <v>47</v>
      </c>
      <c r="D77" s="23" t="s">
        <v>55</v>
      </c>
      <c r="E77" s="23" t="s">
        <v>60</v>
      </c>
      <c r="F77" s="21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13">
        <v>240</v>
      </c>
      <c r="U77" s="15">
        <v>5</v>
      </c>
      <c r="V77" s="15">
        <v>2</v>
      </c>
      <c r="W77" s="15">
        <v>0</v>
      </c>
    </row>
    <row r="78" spans="1:23" ht="63" x14ac:dyDescent="0.25">
      <c r="A78" s="26" t="s">
        <v>107</v>
      </c>
      <c r="B78" s="23">
        <v>951</v>
      </c>
      <c r="C78" s="28" t="s">
        <v>47</v>
      </c>
      <c r="D78" s="28">
        <v>14</v>
      </c>
      <c r="E78" s="28" t="s">
        <v>108</v>
      </c>
      <c r="F78" s="28" t="s">
        <v>109</v>
      </c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3">
        <v>240</v>
      </c>
      <c r="U78" s="15">
        <v>5</v>
      </c>
      <c r="V78" s="15">
        <v>0</v>
      </c>
      <c r="W78" s="15">
        <v>0</v>
      </c>
    </row>
    <row r="79" spans="1:23" s="54" customFormat="1" ht="15.75" x14ac:dyDescent="0.25">
      <c r="A79" s="37" t="s">
        <v>144</v>
      </c>
      <c r="B79" s="20" t="s">
        <v>7</v>
      </c>
      <c r="C79" s="20" t="s">
        <v>10</v>
      </c>
      <c r="D79" s="41" t="s">
        <v>113</v>
      </c>
      <c r="E79" s="53"/>
      <c r="F79" s="5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"/>
      <c r="U79" s="14">
        <f>U80</f>
        <v>130</v>
      </c>
      <c r="V79" s="14">
        <f t="shared" ref="V79:W81" si="19">V80</f>
        <v>0</v>
      </c>
      <c r="W79" s="14">
        <f t="shared" si="19"/>
        <v>0</v>
      </c>
    </row>
    <row r="80" spans="1:23" s="52" customFormat="1" ht="15.75" x14ac:dyDescent="0.25">
      <c r="A80" s="45" t="s">
        <v>145</v>
      </c>
      <c r="B80" s="46" t="s">
        <v>7</v>
      </c>
      <c r="C80" s="46" t="s">
        <v>10</v>
      </c>
      <c r="D80" s="47" t="s">
        <v>61</v>
      </c>
      <c r="E80" s="48"/>
      <c r="F80" s="48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50"/>
      <c r="U80" s="51">
        <f>U81</f>
        <v>130</v>
      </c>
      <c r="V80" s="51">
        <f t="shared" si="19"/>
        <v>0</v>
      </c>
      <c r="W80" s="51">
        <f t="shared" si="19"/>
        <v>0</v>
      </c>
    </row>
    <row r="81" spans="1:23" ht="15.75" x14ac:dyDescent="0.25">
      <c r="A81" s="33" t="s">
        <v>125</v>
      </c>
      <c r="B81" s="23" t="s">
        <v>7</v>
      </c>
      <c r="C81" s="23" t="s">
        <v>10</v>
      </c>
      <c r="D81" s="25" t="s">
        <v>61</v>
      </c>
      <c r="E81" s="28" t="s">
        <v>124</v>
      </c>
      <c r="F81" s="28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13"/>
      <c r="U81" s="15">
        <f>U82</f>
        <v>130</v>
      </c>
      <c r="V81" s="15">
        <f>V82</f>
        <v>0</v>
      </c>
      <c r="W81" s="15">
        <f t="shared" si="19"/>
        <v>0</v>
      </c>
    </row>
    <row r="82" spans="1:23" ht="15.75" x14ac:dyDescent="0.25">
      <c r="A82" s="33" t="s">
        <v>126</v>
      </c>
      <c r="B82" s="23" t="s">
        <v>7</v>
      </c>
      <c r="C82" s="23" t="s">
        <v>10</v>
      </c>
      <c r="D82" s="25" t="s">
        <v>61</v>
      </c>
      <c r="E82" s="28" t="s">
        <v>123</v>
      </c>
      <c r="F82" s="28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13"/>
      <c r="U82" s="15">
        <f>U83</f>
        <v>130</v>
      </c>
      <c r="V82" s="15">
        <f>V83</f>
        <v>0</v>
      </c>
      <c r="W82" s="15">
        <f>W83</f>
        <v>0</v>
      </c>
    </row>
    <row r="83" spans="1:23" ht="63" x14ac:dyDescent="0.25">
      <c r="A83" s="22" t="s">
        <v>62</v>
      </c>
      <c r="B83" s="23" t="s">
        <v>7</v>
      </c>
      <c r="C83" s="23" t="s">
        <v>10</v>
      </c>
      <c r="D83" s="23" t="s">
        <v>61</v>
      </c>
      <c r="E83" s="23" t="s">
        <v>43</v>
      </c>
      <c r="F83" s="21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13">
        <v>240</v>
      </c>
      <c r="U83" s="15">
        <v>130</v>
      </c>
      <c r="V83" s="15">
        <v>0</v>
      </c>
      <c r="W83" s="15">
        <v>0</v>
      </c>
    </row>
    <row r="84" spans="1:23" s="44" customFormat="1" ht="15.75" x14ac:dyDescent="0.25">
      <c r="A84" s="37" t="s">
        <v>147</v>
      </c>
      <c r="B84" s="20" t="s">
        <v>7</v>
      </c>
      <c r="C84" s="20" t="s">
        <v>63</v>
      </c>
      <c r="D84" s="41" t="s">
        <v>113</v>
      </c>
      <c r="E84" s="20"/>
      <c r="F84" s="42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"/>
      <c r="U84" s="14">
        <f>U85+U89</f>
        <v>4284.3999999999996</v>
      </c>
      <c r="V84" s="14">
        <f t="shared" ref="V84:W84" si="20">V85+V89</f>
        <v>937.8</v>
      </c>
      <c r="W84" s="14">
        <f t="shared" si="20"/>
        <v>0</v>
      </c>
    </row>
    <row r="85" spans="1:23" ht="15.75" x14ac:dyDescent="0.25">
      <c r="A85" s="34" t="s">
        <v>148</v>
      </c>
      <c r="B85" s="23" t="s">
        <v>7</v>
      </c>
      <c r="C85" s="23" t="s">
        <v>63</v>
      </c>
      <c r="D85" s="25" t="s">
        <v>9</v>
      </c>
      <c r="E85" s="23"/>
      <c r="F85" s="21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13"/>
      <c r="U85" s="15">
        <f>U86</f>
        <v>186</v>
      </c>
      <c r="V85" s="15">
        <f t="shared" ref="V85:W87" si="21">V86</f>
        <v>0</v>
      </c>
      <c r="W85" s="15">
        <f t="shared" si="21"/>
        <v>0</v>
      </c>
    </row>
    <row r="86" spans="1:23" ht="63" x14ac:dyDescent="0.25">
      <c r="A86" s="33" t="s">
        <v>151</v>
      </c>
      <c r="B86" s="23" t="s">
        <v>7</v>
      </c>
      <c r="C86" s="23" t="s">
        <v>63</v>
      </c>
      <c r="D86" s="25" t="s">
        <v>9</v>
      </c>
      <c r="E86" s="25" t="s">
        <v>63</v>
      </c>
      <c r="F86" s="21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13"/>
      <c r="U86" s="15">
        <f>U87</f>
        <v>186</v>
      </c>
      <c r="V86" s="15">
        <f t="shared" si="21"/>
        <v>0</v>
      </c>
      <c r="W86" s="15">
        <f t="shared" si="21"/>
        <v>0</v>
      </c>
    </row>
    <row r="87" spans="1:23" ht="15.75" x14ac:dyDescent="0.25">
      <c r="A87" s="33" t="s">
        <v>118</v>
      </c>
      <c r="B87" s="23" t="s">
        <v>7</v>
      </c>
      <c r="C87" s="23" t="s">
        <v>63</v>
      </c>
      <c r="D87" s="25" t="s">
        <v>9</v>
      </c>
      <c r="E87" s="25" t="s">
        <v>146</v>
      </c>
      <c r="F87" s="21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13"/>
      <c r="U87" s="15">
        <f>U88</f>
        <v>186</v>
      </c>
      <c r="V87" s="15">
        <f t="shared" si="21"/>
        <v>0</v>
      </c>
      <c r="W87" s="15">
        <f t="shared" si="21"/>
        <v>0</v>
      </c>
    </row>
    <row r="88" spans="1:23" ht="47.25" x14ac:dyDescent="0.25">
      <c r="A88" s="22" t="s">
        <v>64</v>
      </c>
      <c r="B88" s="23" t="s">
        <v>7</v>
      </c>
      <c r="C88" s="23" t="s">
        <v>63</v>
      </c>
      <c r="D88" s="23" t="s">
        <v>9</v>
      </c>
      <c r="E88" s="23" t="s">
        <v>65</v>
      </c>
      <c r="F88" s="21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3">
        <v>240</v>
      </c>
      <c r="U88" s="15">
        <v>186</v>
      </c>
      <c r="V88" s="15">
        <v>0</v>
      </c>
      <c r="W88" s="15">
        <v>0</v>
      </c>
    </row>
    <row r="89" spans="1:23" ht="15.75" x14ac:dyDescent="0.25">
      <c r="A89" s="34" t="s">
        <v>150</v>
      </c>
      <c r="B89" s="23" t="s">
        <v>7</v>
      </c>
      <c r="C89" s="23" t="s">
        <v>63</v>
      </c>
      <c r="D89" s="23" t="s">
        <v>47</v>
      </c>
      <c r="E89" s="23"/>
      <c r="F89" s="21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13"/>
      <c r="U89" s="38">
        <f>U90+U95+U102</f>
        <v>4098.3999999999996</v>
      </c>
      <c r="V89" s="38">
        <f>V90+V95+V102</f>
        <v>937.8</v>
      </c>
      <c r="W89" s="38">
        <f>W90+W95+W102</f>
        <v>0</v>
      </c>
    </row>
    <row r="90" spans="1:23" ht="47.25" x14ac:dyDescent="0.25">
      <c r="A90" s="33" t="s">
        <v>152</v>
      </c>
      <c r="B90" s="23" t="s">
        <v>7</v>
      </c>
      <c r="C90" s="23" t="s">
        <v>63</v>
      </c>
      <c r="D90" s="23" t="s">
        <v>47</v>
      </c>
      <c r="E90" s="25" t="s">
        <v>35</v>
      </c>
      <c r="F90" s="21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13"/>
      <c r="U90" s="15">
        <f>U91</f>
        <v>2431.6999999999998</v>
      </c>
      <c r="V90" s="15">
        <f t="shared" ref="V90:W90" si="22">V91</f>
        <v>937.8</v>
      </c>
      <c r="W90" s="15">
        <f t="shared" si="22"/>
        <v>0</v>
      </c>
    </row>
    <row r="91" spans="1:23" ht="15.75" x14ac:dyDescent="0.25">
      <c r="A91" s="33" t="s">
        <v>118</v>
      </c>
      <c r="B91" s="23" t="s">
        <v>7</v>
      </c>
      <c r="C91" s="23" t="s">
        <v>63</v>
      </c>
      <c r="D91" s="23" t="s">
        <v>47</v>
      </c>
      <c r="E91" s="25" t="s">
        <v>149</v>
      </c>
      <c r="F91" s="21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13"/>
      <c r="U91" s="15">
        <f>U92+U93+U94</f>
        <v>2431.6999999999998</v>
      </c>
      <c r="V91" s="15">
        <f t="shared" ref="V91:W91" si="23">V92+V93+V94</f>
        <v>937.8</v>
      </c>
      <c r="W91" s="15">
        <f t="shared" si="23"/>
        <v>0</v>
      </c>
    </row>
    <row r="92" spans="1:23" ht="47.25" x14ac:dyDescent="0.25">
      <c r="A92" s="22" t="s">
        <v>68</v>
      </c>
      <c r="B92" s="23" t="s">
        <v>7</v>
      </c>
      <c r="C92" s="23" t="s">
        <v>63</v>
      </c>
      <c r="D92" s="23" t="s">
        <v>47</v>
      </c>
      <c r="E92" s="23" t="s">
        <v>69</v>
      </c>
      <c r="F92" s="21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13">
        <v>240</v>
      </c>
      <c r="U92" s="15">
        <v>2431.6999999999998</v>
      </c>
      <c r="V92" s="15">
        <v>937.8</v>
      </c>
      <c r="W92" s="15">
        <v>0</v>
      </c>
    </row>
    <row r="93" spans="1:23" ht="47.25" hidden="1" x14ac:dyDescent="0.25">
      <c r="A93" s="22" t="s">
        <v>70</v>
      </c>
      <c r="B93" s="23" t="s">
        <v>7</v>
      </c>
      <c r="C93" s="23" t="s">
        <v>63</v>
      </c>
      <c r="D93" s="23" t="s">
        <v>47</v>
      </c>
      <c r="E93" s="23" t="s">
        <v>71</v>
      </c>
      <c r="F93" s="21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3">
        <v>240</v>
      </c>
      <c r="U93" s="15">
        <v>0</v>
      </c>
      <c r="V93" s="15">
        <v>0</v>
      </c>
      <c r="W93" s="15">
        <v>0</v>
      </c>
    </row>
    <row r="94" spans="1:23" ht="47.25" hidden="1" x14ac:dyDescent="0.25">
      <c r="A94" s="22" t="s">
        <v>72</v>
      </c>
      <c r="B94" s="23" t="s">
        <v>7</v>
      </c>
      <c r="C94" s="23" t="s">
        <v>63</v>
      </c>
      <c r="D94" s="23" t="s">
        <v>47</v>
      </c>
      <c r="E94" s="23" t="s">
        <v>73</v>
      </c>
      <c r="F94" s="21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13">
        <v>240</v>
      </c>
      <c r="U94" s="15">
        <v>0</v>
      </c>
      <c r="V94" s="15">
        <v>0</v>
      </c>
      <c r="W94" s="15">
        <v>0</v>
      </c>
    </row>
    <row r="95" spans="1:23" ht="47.25" x14ac:dyDescent="0.25">
      <c r="A95" s="33" t="s">
        <v>155</v>
      </c>
      <c r="B95" s="23" t="s">
        <v>7</v>
      </c>
      <c r="C95" s="23" t="s">
        <v>63</v>
      </c>
      <c r="D95" s="23" t="s">
        <v>47</v>
      </c>
      <c r="E95" s="25" t="s">
        <v>153</v>
      </c>
      <c r="F95" s="21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13"/>
      <c r="U95" s="15">
        <f>U96</f>
        <v>1656.7</v>
      </c>
      <c r="V95" s="15">
        <f t="shared" ref="V95:W95" si="24">V96</f>
        <v>0</v>
      </c>
      <c r="W95" s="15">
        <f t="shared" si="24"/>
        <v>0</v>
      </c>
    </row>
    <row r="96" spans="1:23" ht="15.75" x14ac:dyDescent="0.25">
      <c r="A96" s="33" t="s">
        <v>118</v>
      </c>
      <c r="B96" s="23" t="s">
        <v>7</v>
      </c>
      <c r="C96" s="23" t="s">
        <v>63</v>
      </c>
      <c r="D96" s="23" t="s">
        <v>47</v>
      </c>
      <c r="E96" s="25" t="s">
        <v>154</v>
      </c>
      <c r="F96" s="21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13"/>
      <c r="U96" s="15">
        <f>U97+U98+U99+U100+U101</f>
        <v>1656.7</v>
      </c>
      <c r="V96" s="15">
        <f t="shared" ref="V96:W96" si="25">V97+V98+V99+V100</f>
        <v>0</v>
      </c>
      <c r="W96" s="15">
        <f t="shared" si="25"/>
        <v>0</v>
      </c>
    </row>
    <row r="97" spans="1:23" ht="47.25" x14ac:dyDescent="0.25">
      <c r="A97" s="22" t="s">
        <v>74</v>
      </c>
      <c r="B97" s="23" t="s">
        <v>7</v>
      </c>
      <c r="C97" s="23" t="s">
        <v>63</v>
      </c>
      <c r="D97" s="23" t="s">
        <v>47</v>
      </c>
      <c r="E97" s="23" t="s">
        <v>75</v>
      </c>
      <c r="F97" s="21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3">
        <v>240</v>
      </c>
      <c r="U97" s="15">
        <v>10</v>
      </c>
      <c r="V97" s="15">
        <v>0</v>
      </c>
      <c r="W97" s="15">
        <v>0</v>
      </c>
    </row>
    <row r="98" spans="1:23" ht="47.25" x14ac:dyDescent="0.25">
      <c r="A98" s="22" t="s">
        <v>76</v>
      </c>
      <c r="B98" s="23" t="s">
        <v>7</v>
      </c>
      <c r="C98" s="23" t="s">
        <v>63</v>
      </c>
      <c r="D98" s="23" t="s">
        <v>47</v>
      </c>
      <c r="E98" s="23" t="s">
        <v>77</v>
      </c>
      <c r="F98" s="21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13">
        <v>240</v>
      </c>
      <c r="U98" s="15">
        <v>130</v>
      </c>
      <c r="V98" s="15">
        <v>0</v>
      </c>
      <c r="W98" s="15">
        <v>0</v>
      </c>
    </row>
    <row r="99" spans="1:23" ht="63" x14ac:dyDescent="0.25">
      <c r="A99" s="22" t="s">
        <v>78</v>
      </c>
      <c r="B99" s="23" t="s">
        <v>7</v>
      </c>
      <c r="C99" s="23" t="s">
        <v>63</v>
      </c>
      <c r="D99" s="23" t="s">
        <v>47</v>
      </c>
      <c r="E99" s="23" t="s">
        <v>79</v>
      </c>
      <c r="F99" s="21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13">
        <v>240</v>
      </c>
      <c r="U99" s="15">
        <v>976.7</v>
      </c>
      <c r="V99" s="15">
        <v>0</v>
      </c>
      <c r="W99" s="15">
        <v>0</v>
      </c>
    </row>
    <row r="100" spans="1:23" ht="47.25" x14ac:dyDescent="0.25">
      <c r="A100" s="22" t="s">
        <v>80</v>
      </c>
      <c r="B100" s="23" t="s">
        <v>7</v>
      </c>
      <c r="C100" s="23" t="s">
        <v>63</v>
      </c>
      <c r="D100" s="23" t="s">
        <v>47</v>
      </c>
      <c r="E100" s="23" t="s">
        <v>81</v>
      </c>
      <c r="F100" s="21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3">
        <v>240</v>
      </c>
      <c r="U100" s="15">
        <v>40</v>
      </c>
      <c r="V100" s="15">
        <v>0</v>
      </c>
      <c r="W100" s="15">
        <v>0</v>
      </c>
    </row>
    <row r="101" spans="1:23" ht="63" x14ac:dyDescent="0.25">
      <c r="A101" s="39" t="s">
        <v>191</v>
      </c>
      <c r="B101" s="23" t="s">
        <v>7</v>
      </c>
      <c r="C101" s="23" t="s">
        <v>63</v>
      </c>
      <c r="D101" s="23" t="s">
        <v>47</v>
      </c>
      <c r="E101" s="13" t="s">
        <v>192</v>
      </c>
      <c r="F101" s="21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3">
        <v>240</v>
      </c>
      <c r="U101" s="15">
        <v>500</v>
      </c>
      <c r="V101" s="15">
        <v>0</v>
      </c>
      <c r="W101" s="15">
        <v>0</v>
      </c>
    </row>
    <row r="102" spans="1:23" ht="47.25" x14ac:dyDescent="0.25">
      <c r="A102" s="33" t="s">
        <v>157</v>
      </c>
      <c r="B102" s="23" t="s">
        <v>7</v>
      </c>
      <c r="C102" s="23" t="s">
        <v>63</v>
      </c>
      <c r="D102" s="23" t="s">
        <v>47</v>
      </c>
      <c r="E102" s="23">
        <v>18</v>
      </c>
      <c r="F102" s="21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3"/>
      <c r="U102" s="15">
        <f>U103</f>
        <v>10</v>
      </c>
      <c r="V102" s="15">
        <f t="shared" ref="V102:W103" si="26">V103</f>
        <v>0</v>
      </c>
      <c r="W102" s="15">
        <f t="shared" si="26"/>
        <v>0</v>
      </c>
    </row>
    <row r="103" spans="1:23" ht="15.75" x14ac:dyDescent="0.25">
      <c r="A103" s="33" t="s">
        <v>118</v>
      </c>
      <c r="B103" s="23" t="s">
        <v>7</v>
      </c>
      <c r="C103" s="23" t="s">
        <v>63</v>
      </c>
      <c r="D103" s="23" t="s">
        <v>47</v>
      </c>
      <c r="E103" s="25" t="s">
        <v>156</v>
      </c>
      <c r="F103" s="21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13"/>
      <c r="U103" s="15">
        <f>U104</f>
        <v>10</v>
      </c>
      <c r="V103" s="15">
        <f t="shared" si="26"/>
        <v>0</v>
      </c>
      <c r="W103" s="15">
        <f t="shared" si="26"/>
        <v>0</v>
      </c>
    </row>
    <row r="104" spans="1:23" ht="47.25" x14ac:dyDescent="0.25">
      <c r="A104" s="22" t="s">
        <v>82</v>
      </c>
      <c r="B104" s="23" t="s">
        <v>7</v>
      </c>
      <c r="C104" s="23" t="s">
        <v>63</v>
      </c>
      <c r="D104" s="23" t="s">
        <v>47</v>
      </c>
      <c r="E104" s="23" t="s">
        <v>83</v>
      </c>
      <c r="F104" s="21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13">
        <v>240</v>
      </c>
      <c r="U104" s="15">
        <v>10</v>
      </c>
      <c r="V104" s="15">
        <v>0</v>
      </c>
      <c r="W104" s="15">
        <v>0</v>
      </c>
    </row>
    <row r="105" spans="1:23" s="44" customFormat="1" ht="15.75" x14ac:dyDescent="0.25">
      <c r="A105" s="37" t="s">
        <v>160</v>
      </c>
      <c r="B105" s="20" t="s">
        <v>7</v>
      </c>
      <c r="C105" s="20" t="s">
        <v>35</v>
      </c>
      <c r="D105" s="41" t="s">
        <v>113</v>
      </c>
      <c r="E105" s="41"/>
      <c r="F105" s="42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"/>
      <c r="U105" s="14">
        <f>U106</f>
        <v>15</v>
      </c>
      <c r="V105" s="14">
        <f t="shared" ref="V105:W108" si="27">V106</f>
        <v>0</v>
      </c>
      <c r="W105" s="14">
        <f t="shared" si="27"/>
        <v>0</v>
      </c>
    </row>
    <row r="106" spans="1:23" ht="31.5" x14ac:dyDescent="0.25">
      <c r="A106" s="34" t="s">
        <v>161</v>
      </c>
      <c r="B106" s="23" t="s">
        <v>7</v>
      </c>
      <c r="C106" s="23" t="s">
        <v>35</v>
      </c>
      <c r="D106" s="25" t="s">
        <v>63</v>
      </c>
      <c r="E106" s="25"/>
      <c r="F106" s="21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13"/>
      <c r="U106" s="15">
        <f>U107</f>
        <v>15</v>
      </c>
      <c r="V106" s="15">
        <f t="shared" si="27"/>
        <v>0</v>
      </c>
      <c r="W106" s="15">
        <f t="shared" si="27"/>
        <v>0</v>
      </c>
    </row>
    <row r="107" spans="1:23" ht="47.25" x14ac:dyDescent="0.25">
      <c r="A107" s="33" t="s">
        <v>159</v>
      </c>
      <c r="B107" s="23" t="s">
        <v>7</v>
      </c>
      <c r="C107" s="23" t="s">
        <v>35</v>
      </c>
      <c r="D107" s="25" t="s">
        <v>63</v>
      </c>
      <c r="E107" s="25" t="s">
        <v>9</v>
      </c>
      <c r="F107" s="21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13"/>
      <c r="U107" s="15">
        <f>U108</f>
        <v>15</v>
      </c>
      <c r="V107" s="15">
        <f t="shared" si="27"/>
        <v>0</v>
      </c>
      <c r="W107" s="15">
        <f t="shared" si="27"/>
        <v>0</v>
      </c>
    </row>
    <row r="108" spans="1:23" ht="15.75" x14ac:dyDescent="0.25">
      <c r="A108" s="33" t="s">
        <v>118</v>
      </c>
      <c r="B108" s="23" t="s">
        <v>7</v>
      </c>
      <c r="C108" s="23" t="s">
        <v>35</v>
      </c>
      <c r="D108" s="25" t="s">
        <v>63</v>
      </c>
      <c r="E108" s="25" t="s">
        <v>158</v>
      </c>
      <c r="F108" s="21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13"/>
      <c r="U108" s="15">
        <f>U109</f>
        <v>15</v>
      </c>
      <c r="V108" s="15">
        <f t="shared" si="27"/>
        <v>0</v>
      </c>
      <c r="W108" s="15">
        <f t="shared" si="27"/>
        <v>0</v>
      </c>
    </row>
    <row r="109" spans="1:23" ht="94.5" x14ac:dyDescent="0.25">
      <c r="A109" s="24" t="s">
        <v>84</v>
      </c>
      <c r="B109" s="23" t="s">
        <v>7</v>
      </c>
      <c r="C109" s="23" t="s">
        <v>35</v>
      </c>
      <c r="D109" s="23" t="s">
        <v>63</v>
      </c>
      <c r="E109" s="23" t="s">
        <v>85</v>
      </c>
      <c r="F109" s="21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3">
        <v>240</v>
      </c>
      <c r="U109" s="15">
        <v>15</v>
      </c>
      <c r="V109" s="15">
        <v>0</v>
      </c>
      <c r="W109" s="15">
        <v>0</v>
      </c>
    </row>
    <row r="110" spans="1:23" s="44" customFormat="1" ht="15.75" x14ac:dyDescent="0.25">
      <c r="A110" s="37" t="s">
        <v>162</v>
      </c>
      <c r="B110" s="20" t="s">
        <v>7</v>
      </c>
      <c r="C110" s="20" t="s">
        <v>86</v>
      </c>
      <c r="D110" s="41" t="s">
        <v>113</v>
      </c>
      <c r="E110" s="41"/>
      <c r="F110" s="42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"/>
      <c r="U110" s="14">
        <f>U111</f>
        <v>31225.3</v>
      </c>
      <c r="V110" s="14">
        <f t="shared" ref="V110:W112" si="28">V111</f>
        <v>5810.4</v>
      </c>
      <c r="W110" s="14">
        <f t="shared" si="28"/>
        <v>4578.6000000000004</v>
      </c>
    </row>
    <row r="111" spans="1:23" ht="15.75" x14ac:dyDescent="0.25">
      <c r="A111" s="34" t="s">
        <v>163</v>
      </c>
      <c r="B111" s="23" t="s">
        <v>7</v>
      </c>
      <c r="C111" s="23" t="s">
        <v>86</v>
      </c>
      <c r="D111" s="25" t="s">
        <v>9</v>
      </c>
      <c r="E111" s="25"/>
      <c r="F111" s="21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13"/>
      <c r="U111" s="15">
        <f>U112</f>
        <v>31225.3</v>
      </c>
      <c r="V111" s="15">
        <f t="shared" si="28"/>
        <v>5810.4</v>
      </c>
      <c r="W111" s="15">
        <f t="shared" si="28"/>
        <v>4578.6000000000004</v>
      </c>
    </row>
    <row r="112" spans="1:23" ht="31.5" x14ac:dyDescent="0.25">
      <c r="A112" s="33" t="s">
        <v>169</v>
      </c>
      <c r="B112" s="23" t="s">
        <v>7</v>
      </c>
      <c r="C112" s="23" t="s">
        <v>86</v>
      </c>
      <c r="D112" s="25" t="s">
        <v>9</v>
      </c>
      <c r="E112" s="25" t="s">
        <v>50</v>
      </c>
      <c r="F112" s="21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13"/>
      <c r="U112" s="15">
        <f>U113</f>
        <v>31225.3</v>
      </c>
      <c r="V112" s="15">
        <f t="shared" si="28"/>
        <v>5810.4</v>
      </c>
      <c r="W112" s="15">
        <f t="shared" si="28"/>
        <v>4578.6000000000004</v>
      </c>
    </row>
    <row r="113" spans="1:23" ht="15.75" x14ac:dyDescent="0.25">
      <c r="A113" s="33" t="s">
        <v>118</v>
      </c>
      <c r="B113" s="23" t="s">
        <v>7</v>
      </c>
      <c r="C113" s="23" t="s">
        <v>86</v>
      </c>
      <c r="D113" s="25" t="s">
        <v>9</v>
      </c>
      <c r="E113" s="25" t="s">
        <v>168</v>
      </c>
      <c r="F113" s="21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13"/>
      <c r="U113" s="15">
        <f>U114+U117+U115+U116+U118+U119</f>
        <v>31225.3</v>
      </c>
      <c r="V113" s="15">
        <f>V114+V117+V115+V116+V118+V119</f>
        <v>5810.4</v>
      </c>
      <c r="W113" s="15">
        <f>W114+W117+W115+W116+W118+W119</f>
        <v>4578.6000000000004</v>
      </c>
    </row>
    <row r="114" spans="1:23" ht="47.25" x14ac:dyDescent="0.25">
      <c r="A114" s="39" t="s">
        <v>87</v>
      </c>
      <c r="B114" s="23" t="s">
        <v>7</v>
      </c>
      <c r="C114" s="13" t="s">
        <v>86</v>
      </c>
      <c r="D114" s="13" t="s">
        <v>9</v>
      </c>
      <c r="E114" s="13" t="s">
        <v>88</v>
      </c>
      <c r="F114" s="21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13">
        <v>610</v>
      </c>
      <c r="U114" s="15">
        <v>6156.1</v>
      </c>
      <c r="V114" s="15">
        <v>5810.4</v>
      </c>
      <c r="W114" s="15">
        <v>4578.6000000000004</v>
      </c>
    </row>
    <row r="115" spans="1:23" ht="63" x14ac:dyDescent="0.25">
      <c r="A115" s="39" t="s">
        <v>182</v>
      </c>
      <c r="B115" s="23" t="s">
        <v>7</v>
      </c>
      <c r="C115" s="13" t="s">
        <v>86</v>
      </c>
      <c r="D115" s="13" t="s">
        <v>9</v>
      </c>
      <c r="E115" s="13" t="s">
        <v>187</v>
      </c>
      <c r="F115" s="21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13">
        <v>240</v>
      </c>
      <c r="U115" s="40">
        <v>455.3</v>
      </c>
      <c r="V115" s="15">
        <v>0</v>
      </c>
      <c r="W115" s="15">
        <v>0</v>
      </c>
    </row>
    <row r="116" spans="1:23" ht="47.25" x14ac:dyDescent="0.25">
      <c r="A116" s="39" t="s">
        <v>183</v>
      </c>
      <c r="B116" s="23" t="s">
        <v>7</v>
      </c>
      <c r="C116" s="13" t="s">
        <v>86</v>
      </c>
      <c r="D116" s="13" t="s">
        <v>9</v>
      </c>
      <c r="E116" s="13" t="s">
        <v>188</v>
      </c>
      <c r="F116" s="21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13">
        <v>240</v>
      </c>
      <c r="U116" s="40">
        <v>23063.7</v>
      </c>
      <c r="V116" s="15">
        <v>0</v>
      </c>
      <c r="W116" s="15">
        <v>0</v>
      </c>
    </row>
    <row r="117" spans="1:23" ht="47.25" x14ac:dyDescent="0.25">
      <c r="A117" s="39" t="s">
        <v>184</v>
      </c>
      <c r="B117" s="23" t="s">
        <v>7</v>
      </c>
      <c r="C117" s="13" t="s">
        <v>86</v>
      </c>
      <c r="D117" s="13" t="s">
        <v>9</v>
      </c>
      <c r="E117" s="13" t="s">
        <v>177</v>
      </c>
      <c r="F117" s="21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13">
        <v>240</v>
      </c>
      <c r="U117" s="40">
        <v>792.9</v>
      </c>
      <c r="V117" s="15">
        <v>0</v>
      </c>
      <c r="W117" s="15">
        <v>0</v>
      </c>
    </row>
    <row r="118" spans="1:23" ht="47.25" x14ac:dyDescent="0.25">
      <c r="A118" s="39" t="s">
        <v>185</v>
      </c>
      <c r="B118" s="23" t="s">
        <v>7</v>
      </c>
      <c r="C118" s="13" t="s">
        <v>86</v>
      </c>
      <c r="D118" s="13" t="s">
        <v>9</v>
      </c>
      <c r="E118" s="13" t="s">
        <v>189</v>
      </c>
      <c r="F118" s="21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13">
        <v>240</v>
      </c>
      <c r="U118" s="40">
        <v>457.3</v>
      </c>
      <c r="V118" s="15">
        <v>0</v>
      </c>
      <c r="W118" s="15">
        <v>0</v>
      </c>
    </row>
    <row r="119" spans="1:23" ht="47.25" x14ac:dyDescent="0.25">
      <c r="A119" s="39" t="s">
        <v>186</v>
      </c>
      <c r="B119" s="23" t="s">
        <v>7</v>
      </c>
      <c r="C119" s="13" t="s">
        <v>86</v>
      </c>
      <c r="D119" s="13" t="s">
        <v>9</v>
      </c>
      <c r="E119" s="13" t="s">
        <v>190</v>
      </c>
      <c r="F119" s="21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13">
        <v>240</v>
      </c>
      <c r="U119" s="40">
        <v>300</v>
      </c>
      <c r="V119" s="15">
        <v>0</v>
      </c>
      <c r="W119" s="15">
        <v>0</v>
      </c>
    </row>
    <row r="120" spans="1:23" s="44" customFormat="1" ht="15.75" x14ac:dyDescent="0.25">
      <c r="A120" s="37" t="s">
        <v>164</v>
      </c>
      <c r="B120" s="20" t="s">
        <v>7</v>
      </c>
      <c r="C120" s="20" t="s">
        <v>50</v>
      </c>
      <c r="D120" s="41" t="s">
        <v>113</v>
      </c>
      <c r="E120" s="41"/>
      <c r="F120" s="42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"/>
      <c r="U120" s="14">
        <f>U121</f>
        <v>209.5</v>
      </c>
      <c r="V120" s="14">
        <f t="shared" ref="V120:W123" si="29">V121</f>
        <v>209.5</v>
      </c>
      <c r="W120" s="14">
        <f t="shared" si="29"/>
        <v>0</v>
      </c>
    </row>
    <row r="121" spans="1:23" ht="15.75" x14ac:dyDescent="0.25">
      <c r="A121" s="34" t="s">
        <v>165</v>
      </c>
      <c r="B121" s="23" t="s">
        <v>7</v>
      </c>
      <c r="C121" s="23" t="s">
        <v>50</v>
      </c>
      <c r="D121" s="25" t="s">
        <v>9</v>
      </c>
      <c r="E121" s="25"/>
      <c r="F121" s="21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13"/>
      <c r="U121" s="15">
        <f>U122</f>
        <v>209.5</v>
      </c>
      <c r="V121" s="15">
        <f t="shared" si="29"/>
        <v>209.5</v>
      </c>
      <c r="W121" s="15">
        <f t="shared" si="29"/>
        <v>0</v>
      </c>
    </row>
    <row r="122" spans="1:23" ht="31.5" x14ac:dyDescent="0.25">
      <c r="A122" s="33" t="s">
        <v>171</v>
      </c>
      <c r="B122" s="23" t="s">
        <v>7</v>
      </c>
      <c r="C122" s="23" t="s">
        <v>50</v>
      </c>
      <c r="D122" s="25" t="s">
        <v>9</v>
      </c>
      <c r="E122" s="25" t="s">
        <v>172</v>
      </c>
      <c r="F122" s="21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13"/>
      <c r="U122" s="15">
        <f>U123</f>
        <v>209.5</v>
      </c>
      <c r="V122" s="15">
        <f t="shared" si="29"/>
        <v>209.5</v>
      </c>
      <c r="W122" s="15">
        <f t="shared" si="29"/>
        <v>0</v>
      </c>
    </row>
    <row r="123" spans="1:23" ht="15.75" x14ac:dyDescent="0.25">
      <c r="A123" s="33" t="s">
        <v>118</v>
      </c>
      <c r="B123" s="23" t="s">
        <v>7</v>
      </c>
      <c r="C123" s="23" t="s">
        <v>50</v>
      </c>
      <c r="D123" s="25" t="s">
        <v>9</v>
      </c>
      <c r="E123" s="25" t="s">
        <v>173</v>
      </c>
      <c r="F123" s="21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13"/>
      <c r="U123" s="15">
        <f>U124</f>
        <v>209.5</v>
      </c>
      <c r="V123" s="15">
        <f t="shared" si="29"/>
        <v>209.5</v>
      </c>
      <c r="W123" s="15">
        <f t="shared" si="29"/>
        <v>0</v>
      </c>
    </row>
    <row r="124" spans="1:23" ht="47.25" x14ac:dyDescent="0.25">
      <c r="A124" s="22" t="s">
        <v>89</v>
      </c>
      <c r="B124" s="23" t="s">
        <v>7</v>
      </c>
      <c r="C124" s="23" t="s">
        <v>50</v>
      </c>
      <c r="D124" s="23" t="s">
        <v>9</v>
      </c>
      <c r="E124" s="23" t="s">
        <v>90</v>
      </c>
      <c r="F124" s="21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13">
        <v>310</v>
      </c>
      <c r="U124" s="15">
        <v>209.5</v>
      </c>
      <c r="V124" s="15">
        <v>209.5</v>
      </c>
      <c r="W124" s="15">
        <v>0</v>
      </c>
    </row>
    <row r="125" spans="1:23" s="44" customFormat="1" ht="15.75" x14ac:dyDescent="0.25">
      <c r="A125" s="37" t="s">
        <v>166</v>
      </c>
      <c r="B125" s="20" t="s">
        <v>7</v>
      </c>
      <c r="C125" s="20" t="s">
        <v>38</v>
      </c>
      <c r="D125" s="41" t="s">
        <v>113</v>
      </c>
      <c r="E125" s="41"/>
      <c r="F125" s="42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"/>
      <c r="U125" s="14">
        <f>U126</f>
        <v>4583.3999999999996</v>
      </c>
      <c r="V125" s="14">
        <f t="shared" ref="V125:W127" si="30">V126</f>
        <v>2</v>
      </c>
      <c r="W125" s="14">
        <f t="shared" si="30"/>
        <v>0</v>
      </c>
    </row>
    <row r="126" spans="1:23" ht="15.75" x14ac:dyDescent="0.25">
      <c r="A126" s="34" t="s">
        <v>167</v>
      </c>
      <c r="B126" s="23" t="s">
        <v>7</v>
      </c>
      <c r="C126" s="23" t="s">
        <v>38</v>
      </c>
      <c r="D126" s="25" t="s">
        <v>9</v>
      </c>
      <c r="E126" s="25"/>
      <c r="F126" s="21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13"/>
      <c r="U126" s="15">
        <f>U127</f>
        <v>4583.3999999999996</v>
      </c>
      <c r="V126" s="15">
        <f t="shared" si="30"/>
        <v>2</v>
      </c>
      <c r="W126" s="15">
        <f t="shared" si="30"/>
        <v>0</v>
      </c>
    </row>
    <row r="127" spans="1:23" ht="47.25" x14ac:dyDescent="0.25">
      <c r="A127" s="33" t="s">
        <v>170</v>
      </c>
      <c r="B127" s="23" t="s">
        <v>7</v>
      </c>
      <c r="C127" s="23" t="s">
        <v>38</v>
      </c>
      <c r="D127" s="25" t="s">
        <v>9</v>
      </c>
      <c r="E127" s="25" t="s">
        <v>38</v>
      </c>
      <c r="F127" s="21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13"/>
      <c r="U127" s="15">
        <f>U128</f>
        <v>4583.3999999999996</v>
      </c>
      <c r="V127" s="15">
        <f t="shared" si="30"/>
        <v>2</v>
      </c>
      <c r="W127" s="15">
        <f t="shared" si="30"/>
        <v>0</v>
      </c>
    </row>
    <row r="128" spans="1:23" ht="15.75" x14ac:dyDescent="0.25">
      <c r="A128" s="33" t="s">
        <v>118</v>
      </c>
      <c r="B128" s="23" t="s">
        <v>7</v>
      </c>
      <c r="C128" s="23" t="s">
        <v>38</v>
      </c>
      <c r="D128" s="25" t="s">
        <v>9</v>
      </c>
      <c r="E128" s="25" t="s">
        <v>174</v>
      </c>
      <c r="F128" s="21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13"/>
      <c r="U128" s="15">
        <f>U129+U130+U131+U132</f>
        <v>4583.3999999999996</v>
      </c>
      <c r="V128" s="15">
        <f t="shared" ref="V128:W128" si="31">V129+V130</f>
        <v>2</v>
      </c>
      <c r="W128" s="15">
        <f t="shared" si="31"/>
        <v>0</v>
      </c>
    </row>
    <row r="129" spans="1:23" ht="47.25" x14ac:dyDescent="0.25">
      <c r="A129" s="22" t="s">
        <v>91</v>
      </c>
      <c r="B129" s="23" t="s">
        <v>7</v>
      </c>
      <c r="C129" s="23" t="s">
        <v>38</v>
      </c>
      <c r="D129" s="25" t="s">
        <v>9</v>
      </c>
      <c r="E129" s="25" t="s">
        <v>92</v>
      </c>
      <c r="F129" s="21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13">
        <v>240</v>
      </c>
      <c r="U129" s="15">
        <v>2</v>
      </c>
      <c r="V129" s="15">
        <v>2</v>
      </c>
      <c r="W129" s="15">
        <v>0</v>
      </c>
    </row>
    <row r="130" spans="1:23" ht="78.75" x14ac:dyDescent="0.25">
      <c r="A130" s="26" t="s">
        <v>176</v>
      </c>
      <c r="B130" s="23">
        <v>951</v>
      </c>
      <c r="C130" s="27">
        <v>11</v>
      </c>
      <c r="D130" s="28" t="s">
        <v>9</v>
      </c>
      <c r="E130" s="28" t="s">
        <v>106</v>
      </c>
      <c r="F130" s="27">
        <v>240</v>
      </c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13">
        <v>240</v>
      </c>
      <c r="U130" s="15">
        <v>3631.4</v>
      </c>
      <c r="V130" s="15">
        <v>0</v>
      </c>
      <c r="W130" s="15">
        <v>0</v>
      </c>
    </row>
    <row r="131" spans="1:23" ht="63" x14ac:dyDescent="0.25">
      <c r="A131" s="39" t="s">
        <v>178</v>
      </c>
      <c r="B131" s="23">
        <v>951</v>
      </c>
      <c r="C131" s="27">
        <v>11</v>
      </c>
      <c r="D131" s="28" t="s">
        <v>9</v>
      </c>
      <c r="E131" s="13" t="s">
        <v>180</v>
      </c>
      <c r="F131" s="27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13">
        <v>240</v>
      </c>
      <c r="U131" s="40">
        <v>150</v>
      </c>
      <c r="V131" s="15">
        <v>0</v>
      </c>
      <c r="W131" s="15">
        <v>0</v>
      </c>
    </row>
    <row r="132" spans="1:23" ht="47.25" x14ac:dyDescent="0.25">
      <c r="A132" s="39" t="s">
        <v>179</v>
      </c>
      <c r="B132" s="23">
        <v>951</v>
      </c>
      <c r="C132" s="27">
        <v>11</v>
      </c>
      <c r="D132" s="28" t="s">
        <v>9</v>
      </c>
      <c r="E132" s="13" t="s">
        <v>181</v>
      </c>
      <c r="F132" s="27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13">
        <v>240</v>
      </c>
      <c r="U132" s="40">
        <v>800</v>
      </c>
      <c r="V132" s="15">
        <v>0</v>
      </c>
      <c r="W132" s="15">
        <v>0</v>
      </c>
    </row>
    <row r="133" spans="1:23" ht="15" customHeight="1" x14ac:dyDescent="0.25">
      <c r="A133" s="29" t="s">
        <v>93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6">
        <f>U17</f>
        <v>57586.400000000001</v>
      </c>
      <c r="V133" s="16">
        <f>V17</f>
        <v>20500.400000000001</v>
      </c>
      <c r="W133" s="16">
        <f>W17</f>
        <v>17012.599999999999</v>
      </c>
    </row>
    <row r="136" spans="1:23" ht="38.25" customHeight="1" x14ac:dyDescent="0.25">
      <c r="A136" s="56" t="s">
        <v>104</v>
      </c>
      <c r="B136" s="56"/>
      <c r="C136" s="56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1" t="s">
        <v>175</v>
      </c>
    </row>
  </sheetData>
  <mergeCells count="12">
    <mergeCell ref="E4:W4"/>
    <mergeCell ref="A136:C136"/>
    <mergeCell ref="C13:C15"/>
    <mergeCell ref="E13:S15"/>
    <mergeCell ref="T13:T15"/>
    <mergeCell ref="A10:W10"/>
    <mergeCell ref="D13:D15"/>
    <mergeCell ref="U13:U15"/>
    <mergeCell ref="B13:B15"/>
    <mergeCell ref="A13:A15"/>
    <mergeCell ref="W13:W15"/>
    <mergeCell ref="V13:V15"/>
  </mergeCells>
  <pageMargins left="1.17" right="0.39" top="0.78" bottom="0.78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2024-12-21T01:24:33Z</cp:lastPrinted>
  <dcterms:created xsi:type="dcterms:W3CDTF">2024-11-15T03:42:01Z</dcterms:created>
  <dcterms:modified xsi:type="dcterms:W3CDTF">2025-04-29T13:20:38Z</dcterms:modified>
</cp:coreProperties>
</file>